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492" windowHeight="10440"/>
  </bookViews>
  <sheets>
    <sheet name="项目汇总" sheetId="18" r:id="rId1"/>
  </sheets>
  <definedNames>
    <definedName name="_xlnm._FilterDatabase" localSheetId="0" hidden="1">项目汇总!$A$2:$I$127</definedName>
    <definedName name="_xlnm.Print_Area" localSheetId="0">项目汇总!$A$1:$I$127</definedName>
    <definedName name="_xlnm.Print_Titles" localSheetId="0">项目汇总!$2:$2</definedName>
  </definedNames>
  <calcPr calcId="125725"/>
</workbook>
</file>

<file path=xl/calcChain.xml><?xml version="1.0" encoding="utf-8"?>
<calcChain xmlns="http://schemas.openxmlformats.org/spreadsheetml/2006/main">
  <c r="A91" i="18"/>
  <c r="A127" l="1"/>
  <c r="A126"/>
  <c r="A125"/>
  <c r="A124"/>
  <c r="A122"/>
  <c r="A121"/>
  <c r="A120"/>
  <c r="A119"/>
  <c r="A118"/>
  <c r="A117"/>
  <c r="A116"/>
  <c r="A115"/>
  <c r="A114"/>
  <c r="A113"/>
  <c r="A112"/>
  <c r="A111"/>
  <c r="A110"/>
  <c r="A109"/>
  <c r="A108"/>
  <c r="A106"/>
  <c r="A105"/>
  <c r="A104"/>
  <c r="A103"/>
  <c r="A101"/>
  <c r="A100"/>
  <c r="A99"/>
  <c r="A97"/>
  <c r="A96"/>
  <c r="A95"/>
  <c r="A94"/>
  <c r="A93"/>
  <c r="A92"/>
  <c r="A90"/>
  <c r="A88"/>
  <c r="A87"/>
  <c r="A86"/>
  <c r="A85"/>
  <c r="A84"/>
  <c r="A83"/>
  <c r="A82"/>
  <c r="A81"/>
  <c r="A79"/>
  <c r="A78"/>
  <c r="A77"/>
  <c r="A76"/>
  <c r="A75"/>
  <c r="A74"/>
  <c r="A73"/>
  <c r="A72"/>
  <c r="A71"/>
  <c r="A69"/>
  <c r="A67"/>
  <c r="A66"/>
  <c r="A65"/>
  <c r="A64"/>
  <c r="A63"/>
  <c r="A62"/>
  <c r="A61"/>
  <c r="A60"/>
  <c r="A59"/>
  <c r="A58"/>
  <c r="A57"/>
  <c r="A56"/>
  <c r="A55"/>
  <c r="A54"/>
  <c r="A53"/>
  <c r="A52"/>
  <c r="A50"/>
  <c r="A49"/>
  <c r="A48"/>
  <c r="A47"/>
  <c r="A46"/>
  <c r="A45"/>
  <c r="A44"/>
  <c r="A43"/>
  <c r="A42"/>
  <c r="A41"/>
  <c r="A39"/>
  <c r="A38"/>
  <c r="A37"/>
  <c r="A36"/>
  <c r="A35"/>
  <c r="A34"/>
  <c r="A33"/>
  <c r="A32"/>
  <c r="A31"/>
  <c r="A30"/>
  <c r="A29"/>
  <c r="A28"/>
  <c r="A27"/>
  <c r="A24"/>
  <c r="A22"/>
  <c r="A21"/>
  <c r="A20"/>
  <c r="A19"/>
  <c r="A18"/>
  <c r="A17"/>
  <c r="A16"/>
  <c r="A15"/>
  <c r="A14"/>
  <c r="A13"/>
  <c r="A12"/>
  <c r="A11"/>
  <c r="A10"/>
  <c r="A9"/>
  <c r="A8"/>
  <c r="A7"/>
  <c r="A6"/>
  <c r="A5"/>
  <c r="A4"/>
</calcChain>
</file>

<file path=xl/sharedStrings.xml><?xml version="1.0" encoding="utf-8"?>
<sst xmlns="http://schemas.openxmlformats.org/spreadsheetml/2006/main" count="816" uniqueCount="481">
  <si>
    <r>
      <rPr>
        <sz val="10"/>
        <rFont val="宋体"/>
        <family val="3"/>
        <charset val="134"/>
      </rPr>
      <t>楚天科技智能医疗装备产业园项目</t>
    </r>
  </si>
  <si>
    <r>
      <rPr>
        <sz val="10"/>
        <rFont val="宋体"/>
        <family val="3"/>
        <charset val="134"/>
      </rPr>
      <t>长沙
宁乡经开区</t>
    </r>
  </si>
  <si>
    <r>
      <rPr>
        <sz val="10"/>
        <rFont val="宋体"/>
        <family val="3"/>
        <charset val="134"/>
      </rPr>
      <t>楚天科技股份有限公司</t>
    </r>
  </si>
  <si>
    <r>
      <rPr>
        <sz val="10"/>
        <rFont val="宋体"/>
        <family val="3"/>
        <charset val="134"/>
      </rPr>
      <t>续建</t>
    </r>
  </si>
  <si>
    <r>
      <rPr>
        <sz val="10"/>
        <rFont val="宋体"/>
        <family val="3"/>
        <charset val="134"/>
      </rPr>
      <t>长沙市</t>
    </r>
  </si>
  <si>
    <t>汉德车桥汽车驱动桥、齿轮生产基地</t>
  </si>
  <si>
    <t>中小航空发动机关键零部件试制中心建设，工艺设备购置以及航空动力产业园一期工程建设。</t>
  </si>
  <si>
    <r>
      <rPr>
        <sz val="10"/>
        <rFont val="宋体"/>
        <family val="3"/>
        <charset val="134"/>
      </rPr>
      <t>邵阳锂电池资源化利用项目</t>
    </r>
  </si>
  <si>
    <r>
      <rPr>
        <sz val="10"/>
        <rFont val="宋体"/>
        <family val="3"/>
        <charset val="134"/>
      </rPr>
      <t>邵阳经开区</t>
    </r>
  </si>
  <si>
    <r>
      <rPr>
        <sz val="10"/>
        <rFont val="宋体"/>
        <family val="3"/>
        <charset val="134"/>
      </rPr>
      <t>湖南鸿捷新材料科技有限公司</t>
    </r>
  </si>
  <si>
    <r>
      <rPr>
        <sz val="10"/>
        <rFont val="宋体"/>
        <family val="3"/>
        <charset val="134"/>
      </rPr>
      <t>新开工</t>
    </r>
  </si>
  <si>
    <r>
      <rPr>
        <sz val="10"/>
        <rFont val="宋体"/>
        <family val="3"/>
        <charset val="134"/>
      </rPr>
      <t>邵阳市</t>
    </r>
  </si>
  <si>
    <r>
      <rPr>
        <sz val="10"/>
        <rFont val="宋体"/>
        <family val="3"/>
        <charset val="134"/>
      </rPr>
      <t>邵阳家用厨电智能制造项目</t>
    </r>
  </si>
  <si>
    <r>
      <rPr>
        <sz val="10"/>
        <rFont val="宋体"/>
        <family val="3"/>
        <charset val="134"/>
      </rPr>
      <t>拓普精工（邵阳）有限公司</t>
    </r>
  </si>
  <si>
    <r>
      <rPr>
        <sz val="10"/>
        <rFont val="宋体"/>
        <family val="3"/>
        <charset val="134"/>
      </rPr>
      <t>岳阳城陵矶
新港区</t>
    </r>
  </si>
  <si>
    <r>
      <rPr>
        <sz val="10"/>
        <rFont val="宋体"/>
        <family val="3"/>
        <charset val="134"/>
      </rPr>
      <t>湖南正昇电子股份有限公司</t>
    </r>
  </si>
  <si>
    <t>项目分两期，建设电子智能制造产业园区和相关科研配套，承接沿海地区高端电子智能制造产业转移，主要为电脑、手机等现代信息终端研发、贴片生产、整机组装。项目一期已启动建设科研楼和无尘电子车间，年内投入使用，将投放最新的电脑、手机等智能终端主板贴装（SMT）线50条和部分整机组装测试线。</t>
  </si>
  <si>
    <t>新型高效船舶（岛礁）尾气余热海水淡化与舰船尾气速冷设备项目</t>
  </si>
  <si>
    <t>项目分三期建设。建设工业机器人、高端装备及大型智能装备生产线及组装基地。</t>
  </si>
  <si>
    <t>建设生产车间、及为生产服务的配套用房、辅助用房、员工宿舍等。</t>
  </si>
  <si>
    <t>主要建设研发楼、研发中心及相关配套设施，建设一站一院三中心，即院士专家工作站，北斗微芯产业发展研究院，国家电网大数据中心，流域地质灾害实时动态监测中心，国家电网快速应急测绘技术保障中心。</t>
  </si>
  <si>
    <r>
      <rPr>
        <sz val="10"/>
        <rFont val="宋体"/>
        <family val="3"/>
        <charset val="134"/>
      </rPr>
      <t>衡阳市
石鼓区</t>
    </r>
  </si>
  <si>
    <r>
      <rPr>
        <sz val="10"/>
        <rFont val="宋体"/>
        <family val="3"/>
        <charset val="134"/>
      </rPr>
      <t>建滔（衡阳）实业有限公司</t>
    </r>
  </si>
  <si>
    <r>
      <rPr>
        <sz val="10"/>
        <rFont val="宋体"/>
        <family val="3"/>
        <charset val="134"/>
      </rPr>
      <t>衡阳市</t>
    </r>
  </si>
  <si>
    <r>
      <rPr>
        <sz val="10"/>
        <rFont val="宋体"/>
        <family val="3"/>
        <charset val="134"/>
      </rPr>
      <t>电子信息</t>
    </r>
  </si>
  <si>
    <r>
      <rPr>
        <sz val="10"/>
        <rFont val="宋体"/>
        <family val="3"/>
        <charset val="134"/>
      </rPr>
      <t>邵阳市
武冈市</t>
    </r>
  </si>
  <si>
    <t>彩虹（邵阳）G7.5盖板玻璃智能化工厂建设项目（一期）</t>
  </si>
  <si>
    <r>
      <rPr>
        <sz val="10"/>
        <rFont val="宋体"/>
        <family val="3"/>
        <charset val="134"/>
      </rPr>
      <t>彩虹集团（邵阳）特种玻璃有限公司</t>
    </r>
  </si>
  <si>
    <t>模块化半导体照明产业项目</t>
  </si>
  <si>
    <t>宁远光电智能终端和新材料新能源产业项目</t>
  </si>
  <si>
    <t>项目分三期建设，新建电感、电容和电阻等电子元器件生产线；研发、生产、销售电感、电容和电阻等电子元器件系列产品。</t>
  </si>
  <si>
    <r>
      <rPr>
        <sz val="9"/>
        <rFont val="宋体"/>
        <family val="3"/>
        <charset val="134"/>
      </rPr>
      <t>湘西（武陵山）智能终端产业基地</t>
    </r>
  </si>
  <si>
    <r>
      <rPr>
        <sz val="9"/>
        <rFont val="宋体"/>
        <family val="3"/>
        <charset val="134"/>
      </rPr>
      <t>湘西州
湘西经开区</t>
    </r>
  </si>
  <si>
    <t>湖南锐阳电子科技有限公司</t>
  </si>
  <si>
    <r>
      <rPr>
        <sz val="9"/>
        <rFont val="宋体"/>
        <family val="3"/>
        <charset val="134"/>
      </rPr>
      <t>续建</t>
    </r>
  </si>
  <si>
    <r>
      <rPr>
        <sz val="9"/>
        <rFont val="宋体"/>
        <family val="3"/>
        <charset val="134"/>
      </rPr>
      <t>新建标准厂房</t>
    </r>
    <r>
      <rPr>
        <sz val="9"/>
        <rFont val="Times New Roman"/>
        <family val="1"/>
      </rPr>
      <t>30</t>
    </r>
    <r>
      <rPr>
        <sz val="9"/>
        <rFont val="宋体"/>
        <family val="3"/>
        <charset val="134"/>
      </rPr>
      <t>万平方米，引进智能终端制造企业</t>
    </r>
    <r>
      <rPr>
        <sz val="9"/>
        <rFont val="Times New Roman"/>
        <family val="1"/>
      </rPr>
      <t>30</t>
    </r>
    <r>
      <rPr>
        <sz val="9"/>
        <rFont val="宋体"/>
        <family val="3"/>
        <charset val="134"/>
      </rPr>
      <t>家，建设手机、行车记录仪、汽车导航仪、触摸屏、微光产品、智能家居、智能穿戴设备、</t>
    </r>
    <r>
      <rPr>
        <sz val="9"/>
        <rFont val="Times New Roman"/>
        <family val="1"/>
      </rPr>
      <t>3D</t>
    </r>
    <r>
      <rPr>
        <sz val="9"/>
        <rFont val="宋体"/>
        <family val="3"/>
        <charset val="134"/>
      </rPr>
      <t>打印设备、多模多频终端芯片及高效能低成本终端、</t>
    </r>
    <r>
      <rPr>
        <sz val="9"/>
        <rFont val="Times New Roman"/>
        <family val="1"/>
      </rPr>
      <t>LED</t>
    </r>
    <r>
      <rPr>
        <sz val="9"/>
        <rFont val="宋体"/>
        <family val="3"/>
        <charset val="134"/>
      </rPr>
      <t>灯及灯珠等智能终端生产线</t>
    </r>
    <r>
      <rPr>
        <sz val="9"/>
        <rFont val="Times New Roman"/>
        <family val="1"/>
      </rPr>
      <t>30</t>
    </r>
    <r>
      <rPr>
        <sz val="9"/>
        <rFont val="宋体"/>
        <family val="3"/>
        <charset val="134"/>
      </rPr>
      <t>条。</t>
    </r>
  </si>
  <si>
    <r>
      <rPr>
        <sz val="9"/>
        <rFont val="宋体"/>
        <family val="3"/>
        <charset val="134"/>
      </rPr>
      <t>湘西州</t>
    </r>
  </si>
  <si>
    <t>邵东廉桥医药制造基地</t>
  </si>
  <si>
    <r>
      <rPr>
        <sz val="10"/>
        <rFont val="宋体"/>
        <family val="3"/>
        <charset val="134"/>
      </rPr>
      <t>邵东县廉桥医药科技园有限公司</t>
    </r>
  </si>
  <si>
    <r>
      <rPr>
        <sz val="10"/>
        <rFont val="宋体"/>
        <family val="3"/>
        <charset val="134"/>
      </rPr>
      <t>新华达生物制剂研发与产业化项目</t>
    </r>
  </si>
  <si>
    <r>
      <rPr>
        <sz val="10"/>
        <rFont val="宋体"/>
        <family val="3"/>
        <charset val="134"/>
      </rPr>
      <t>岳阳经开区</t>
    </r>
  </si>
  <si>
    <r>
      <rPr>
        <sz val="10"/>
        <rFont val="宋体"/>
        <family val="3"/>
        <charset val="134"/>
      </rPr>
      <t>岳阳新华达制药有限公司、苏州明善投资有限公司、上海保莘投资有限公司</t>
    </r>
  </si>
  <si>
    <t>未名大健康产业建设项目</t>
  </si>
  <si>
    <t>怀化市
通道县</t>
  </si>
  <si>
    <t>北大未名集团</t>
  </si>
  <si>
    <t>新开工</t>
  </si>
  <si>
    <t>在通道县城北部工业区建设未名生物科技园；在琵琶村和芋头村一线建设未名公社——琵琶村乡村振兴计划；以陇城镇、坪坦乡和双江镇侗情旅游风景线为载体建设国际慢病康复协作示范区；以万佛山龙底漂流旅游区为载体建设森林康养示范区等。</t>
  </si>
  <si>
    <t>怀化市</t>
  </si>
  <si>
    <t>生物医药</t>
  </si>
  <si>
    <t>烁普新能源汽车动力锂电池隔膜项目</t>
  </si>
  <si>
    <t>长沙经开区</t>
  </si>
  <si>
    <t>湖南烁普新材料有限公司</t>
  </si>
  <si>
    <t>续建</t>
  </si>
  <si>
    <t>长沙市</t>
  </si>
  <si>
    <t>新材料</t>
  </si>
  <si>
    <t>建设新能源产业集群，投资项目布局光电产业、生物新材料、生物医疗及器械、新能源电池四大产业。</t>
  </si>
  <si>
    <r>
      <rPr>
        <sz val="10"/>
        <rFont val="宋体"/>
        <family val="3"/>
        <charset val="134"/>
      </rPr>
      <t>邵阳桑德再生资源循环利用生产线项目</t>
    </r>
  </si>
  <si>
    <r>
      <rPr>
        <sz val="10"/>
        <rFont val="宋体"/>
        <family val="3"/>
        <charset val="134"/>
      </rPr>
      <t>邵阳市
新邵县</t>
    </r>
  </si>
  <si>
    <r>
      <rPr>
        <sz val="10"/>
        <rFont val="宋体"/>
        <family val="3"/>
        <charset val="134"/>
      </rPr>
      <t>邵阳桑德循环经济产业园发展有限公司</t>
    </r>
  </si>
  <si>
    <r>
      <rPr>
        <sz val="10"/>
        <rFont val="宋体"/>
        <family val="3"/>
        <charset val="134"/>
      </rPr>
      <t>高档建筑铝型材和鲁班节能门窗墙建设项目</t>
    </r>
  </si>
  <si>
    <r>
      <rPr>
        <sz val="10"/>
        <rFont val="宋体"/>
        <family val="3"/>
        <charset val="134"/>
      </rPr>
      <t>汨罗循环
经济产业园</t>
    </r>
  </si>
  <si>
    <r>
      <rPr>
        <sz val="10"/>
        <rFont val="宋体"/>
        <family val="3"/>
        <charset val="134"/>
      </rPr>
      <t>湖南经阁集团有限公司</t>
    </r>
  </si>
  <si>
    <r>
      <rPr>
        <sz val="10"/>
        <rFont val="宋体"/>
        <family val="3"/>
        <charset val="134"/>
      </rPr>
      <t>益阳市
赫山区</t>
    </r>
  </si>
  <si>
    <r>
      <rPr>
        <sz val="10"/>
        <rFont val="宋体"/>
        <family val="3"/>
        <charset val="134"/>
      </rPr>
      <t>湖南量子动力新能源汽车科技有限公司</t>
    </r>
  </si>
  <si>
    <t>广汽三菱发动机及整车技改项目，广汽菲亚特K8项目</t>
  </si>
  <si>
    <t>三一智能网联重卡</t>
  </si>
  <si>
    <t>三一汽车制造有限公司</t>
  </si>
  <si>
    <t>采用“互联网、平台、共享”新思维，全新研发超高舒适性、超高性价比、超高安全性的重卡产品，主要产品规格为6×4牵引车，同时研发重卡车联网系统和主动安全系统，打造公路物流的人、车、信息的智能互联，打通物流产业链条，降低车辆空驶率，提升物流效率，实现汽车产业和物流大数据的双重盈利模式，可实现年产能10万台。</t>
  </si>
  <si>
    <t>汽车产业</t>
  </si>
  <si>
    <t>项目通过复合型智能化生产线的同步建设和改造，采用国际领先技术，实现由原材料地上自动输入到废料地下自动打包输出的全线智能化生产，提升全省新能源汽车产业链的加工水平和配套能力。</t>
  </si>
  <si>
    <t>水松地区铅回收企业整合配套废旧铅酸蓄电池拆解回收项目</t>
  </si>
  <si>
    <r>
      <rPr>
        <sz val="10"/>
        <rFont val="宋体"/>
        <family val="3"/>
        <charset val="134"/>
      </rPr>
      <t>中石化催化剂二期</t>
    </r>
  </si>
  <si>
    <r>
      <rPr>
        <sz val="10"/>
        <rFont val="宋体"/>
        <family val="3"/>
        <charset val="134"/>
      </rPr>
      <t>岳阳绿色
化工园</t>
    </r>
  </si>
  <si>
    <r>
      <rPr>
        <sz val="10"/>
        <rFont val="宋体"/>
        <family val="3"/>
        <charset val="134"/>
      </rPr>
      <t>催化剂长岭分公司</t>
    </r>
  </si>
  <si>
    <t>中德合资复合橡胶产业化项目</t>
  </si>
  <si>
    <t>岳阳城陵矶
综保区</t>
  </si>
  <si>
    <t>岳阳市</t>
  </si>
  <si>
    <t>有色钢铁石化</t>
  </si>
  <si>
    <r>
      <rPr>
        <sz val="10"/>
        <rFont val="宋体"/>
        <family val="3"/>
        <charset val="134"/>
      </rPr>
      <t>巴陵石化</t>
    </r>
  </si>
  <si>
    <t>湘西鹤盛原烟技改扩建工程</t>
  </si>
  <si>
    <t>湖南地理空间大数据应用中心（二期）</t>
  </si>
  <si>
    <r>
      <rPr>
        <sz val="10"/>
        <rFont val="宋体"/>
        <family val="3"/>
        <charset val="134"/>
      </rPr>
      <t>长沙市天心区</t>
    </r>
  </si>
  <si>
    <t>湖南九纬置业有限公司</t>
  </si>
  <si>
    <t>重点建设产业研发中心、应用推广中心等集群空间，引进与地理信息相关的高端装备制造企业、国内外投融资咨询公司和地理信息中小企业。</t>
  </si>
  <si>
    <t>（九）文化与数字创意</t>
  </si>
  <si>
    <r>
      <rPr>
        <sz val="10"/>
        <rFont val="宋体"/>
        <family val="3"/>
        <charset val="134"/>
      </rPr>
      <t>柳叶湖
旅游度假区</t>
    </r>
  </si>
  <si>
    <t>（十）全域旅游和健康养老</t>
  </si>
  <si>
    <t>全域旅游与健康养老</t>
  </si>
  <si>
    <r>
      <rPr>
        <sz val="10"/>
        <rFont val="宋体"/>
        <family val="3"/>
        <charset val="134"/>
      </rPr>
      <t>张家界</t>
    </r>
  </si>
  <si>
    <r>
      <rPr>
        <sz val="10"/>
        <rFont val="宋体"/>
        <family val="3"/>
        <charset val="134"/>
      </rPr>
      <t>郴州市
永兴县</t>
    </r>
    <r>
      <rPr>
        <sz val="10"/>
        <rFont val="Times New Roman"/>
        <family val="1"/>
      </rPr>
      <t xml:space="preserve">      </t>
    </r>
  </si>
  <si>
    <r>
      <rPr>
        <sz val="10"/>
        <rFont val="宋体"/>
        <family val="3"/>
        <charset val="134"/>
      </rPr>
      <t>广东长鹿集团</t>
    </r>
  </si>
  <si>
    <r>
      <rPr>
        <sz val="10"/>
        <rFont val="宋体"/>
        <family val="3"/>
        <charset val="134"/>
      </rPr>
      <t>建设农家乐主题景区、机动游乐主题景区、水世界主题景区、童话动物王国主题景区、花卉婚庆主题景区、军事主题景区</t>
    </r>
    <r>
      <rPr>
        <sz val="10"/>
        <rFont val="Times New Roman"/>
        <family val="1"/>
      </rPr>
      <t>6</t>
    </r>
    <r>
      <rPr>
        <sz val="10"/>
        <rFont val="宋体"/>
        <family val="3"/>
        <charset val="134"/>
      </rPr>
      <t>个主题景区以及相关配套设施等。</t>
    </r>
  </si>
  <si>
    <r>
      <rPr>
        <sz val="10"/>
        <rFont val="宋体"/>
        <family val="3"/>
        <charset val="134"/>
      </rPr>
      <t>郴州市</t>
    </r>
  </si>
  <si>
    <r>
      <rPr>
        <sz val="10"/>
        <rFont val="宋体"/>
        <family val="3"/>
        <charset val="134"/>
      </rPr>
      <t>岳阳城陵矶综保区国际商贸保税物流中心项目</t>
    </r>
  </si>
  <si>
    <r>
      <rPr>
        <sz val="10"/>
        <rFont val="宋体"/>
        <family val="3"/>
        <charset val="134"/>
      </rPr>
      <t>岳阳城陵矶
综保区</t>
    </r>
  </si>
  <si>
    <r>
      <rPr>
        <sz val="10"/>
        <rFont val="宋体"/>
        <family val="3"/>
        <charset val="134"/>
      </rPr>
      <t>湖南弘元新港实业发展有限公司</t>
    </r>
  </si>
  <si>
    <t>一期建设进口化妆品分拨中心；二期建设年检大楼、展示交易中心、保税仓储中心及配套设施等。</t>
  </si>
  <si>
    <r>
      <rPr>
        <sz val="10"/>
        <rFont val="宋体"/>
        <family val="3"/>
        <charset val="134"/>
      </rPr>
      <t>辐射区面积</t>
    </r>
    <r>
      <rPr>
        <sz val="10"/>
        <rFont val="Times New Roman"/>
        <family val="1"/>
      </rPr>
      <t>23000</t>
    </r>
    <r>
      <rPr>
        <sz val="10"/>
        <rFont val="宋体"/>
        <family val="3"/>
        <charset val="134"/>
      </rPr>
      <t>亩，建设标准化种植基地，种养殖废弃物肥料化利用基地，农业科研培训大楼、专家楼、农业科技孵化中心。</t>
    </r>
  </si>
  <si>
    <r>
      <rPr>
        <sz val="10"/>
        <rFont val="宋体"/>
        <family val="3"/>
        <charset val="134"/>
      </rPr>
      <t>新建</t>
    </r>
    <r>
      <rPr>
        <sz val="10"/>
        <rFont val="Times New Roman"/>
        <family val="1"/>
      </rPr>
      <t>“</t>
    </r>
    <r>
      <rPr>
        <sz val="10"/>
        <rFont val="宋体"/>
        <family val="3"/>
        <charset val="134"/>
      </rPr>
      <t>名、优、特</t>
    </r>
    <r>
      <rPr>
        <sz val="10"/>
        <rFont val="Times New Roman"/>
        <family val="1"/>
      </rPr>
      <t>”</t>
    </r>
    <r>
      <rPr>
        <sz val="10"/>
        <rFont val="宋体"/>
        <family val="3"/>
        <charset val="134"/>
      </rPr>
      <t>果、茶生产基地；新建集观光、旅游、休闲、垂钓、餐饮于一体的生态休闲观光园；新建花卉苗木产业园；新建优质油茶生产基地；新建桑蚕种养基地；新建中药材原料种植基地；完善整个示范区水、电、路等基础设施。</t>
    </r>
  </si>
  <si>
    <t>常宁市海上思路环保工业园有限公司</t>
  </si>
  <si>
    <t>衡阳市</t>
    <phoneticPr fontId="12" type="noConversion"/>
  </si>
  <si>
    <t>新松机器人（湘潭）产业发展有限公司</t>
  </si>
  <si>
    <t>智能机械加工制造；智能预装式变电站制造；智能节能型变压器类产品制造；智能电网一二次融合类产品制造；智能高压开关类产品制造；智能电网研究院；配网自动化类产品的制造；智能电网运营检修维护类产品的开发制造；充电桩类产品制造；空港物流等。</t>
  </si>
  <si>
    <t>轨道交通装备研发及产业化项目</t>
  </si>
  <si>
    <t>一期建设年产48万套螺旋锥齿轮智能化生产线、300万件精锻齿轮和100万件圆柱齿轮智能化生产线；二期建设面积0.4万平米综合办公楼和2.5万平米锻造联合厂房，建设产能：12万套螺旋锥齿轮和100万件精锻齿轮智能化生产线，60万套螺旋锥齿轮齿坯、400万件精锻齿坯和100万圆柱齿坯智能化生产线；三期建设面积2.5万平米装配联合厂房，建设产能：10万套驱动桥总智能化成生产线</t>
  </si>
  <si>
    <t>汉德车桥（株洲）齿轮有限公司</t>
  </si>
  <si>
    <t>轨道装备产业扩能与制造智能化建设项目</t>
  </si>
  <si>
    <t>衡阳市松木经开区</t>
  </si>
  <si>
    <t>衡阳比亚迪实业有限公司</t>
  </si>
  <si>
    <t>正昇电子产业园项目</t>
  </si>
  <si>
    <t>引进智能化精加工生产线6条,购置超高效液相色谱仪、原子吸收光谱仪、反渗透分离等精密设备10台/套，达到枳实精智加工年产6000吨规模；生态种植2万亩玳玳酸橙，建设年产5500吨柑橘果胶全自动化生产线</t>
  </si>
  <si>
    <t>湖南中伟新能源科技有限公司</t>
  </si>
  <si>
    <t>建设30栋生产车间、污水处理厂、研发中心等，建筑面积约30万平方米，主要研发、生产和销售适用于3C、动力汽车、储能和循环使用等领域的新能源锂电池材料。</t>
    <phoneticPr fontId="12" type="noConversion"/>
  </si>
  <si>
    <t>长明高科新能源产业园</t>
  </si>
  <si>
    <t>株洲市
攸县</t>
  </si>
  <si>
    <t>湖南长明高科实业有限公司</t>
  </si>
  <si>
    <t>量子动力科技城项目</t>
  </si>
  <si>
    <t>年产20000吨动力电池三元材料产业化项目</t>
  </si>
  <si>
    <t>综合利用含钨、钴原料生产钨制品项目</t>
  </si>
  <si>
    <t>新开工</t>
    <phoneticPr fontId="12" type="noConversion"/>
  </si>
  <si>
    <t>比亚迪新能源整车扩产项目</t>
    <phoneticPr fontId="12" type="noConversion"/>
  </si>
  <si>
    <t>数博环球智能产业园</t>
  </si>
  <si>
    <t>岳阳市数博环球实业有限公司</t>
  </si>
  <si>
    <t>吉祥家纺产业城建设项目</t>
  </si>
  <si>
    <t>益阳市
赫山区</t>
  </si>
  <si>
    <t>湖南吉祥家纺有限公司</t>
  </si>
  <si>
    <t>顺祥产业园食品精深加工及生物科技项目</t>
  </si>
  <si>
    <t>新建6条水产制品生产线及8条虾壳原料加工氨基葡萄糖系列产品生产线，配套冷库、科研行政商务区、后勤保障服务区等，达到年加工水产品10万吨的生产能力。</t>
    <phoneticPr fontId="12" type="noConversion"/>
  </si>
  <si>
    <t>建设医疗、养生、文化、康复养老及配套基础设施等。</t>
    <phoneticPr fontId="12" type="noConversion"/>
  </si>
  <si>
    <t>进行发动机装配及缸体、缸盖精加工，通过1条模块化装配线和自动化机加线，实现多机型混线生产，形成年产30万台发动机的装配及加工能力；增加30万台的整车技改，形成30万台整车生产能力。</t>
  </si>
  <si>
    <t>湘南纺织产业基地项目</t>
    <phoneticPr fontId="12" type="noConversion"/>
  </si>
  <si>
    <t>在湘电股份原厂区新建研发中心、改扩建结构件生产厂房，并对特电事业部原厂房内的工艺布局进行适度调整，增添部分关键设备，组建研发中心、生产中心及结构件制造中心。</t>
  </si>
  <si>
    <t>扩建医药原料与制剂、生物酶制剂、药物植物提取等生产线。</t>
  </si>
  <si>
    <r>
      <rPr>
        <sz val="10"/>
        <rFont val="黑体"/>
        <family val="3"/>
        <charset val="134"/>
      </rPr>
      <t>序号</t>
    </r>
  </si>
  <si>
    <r>
      <rPr>
        <sz val="10"/>
        <rFont val="黑体"/>
        <family val="3"/>
        <charset val="134"/>
      </rPr>
      <t>名称</t>
    </r>
  </si>
  <si>
    <r>
      <rPr>
        <sz val="10"/>
        <rFont val="黑体"/>
        <family val="3"/>
        <charset val="134"/>
      </rPr>
      <t>所在地</t>
    </r>
  </si>
  <si>
    <r>
      <rPr>
        <sz val="10"/>
        <rFont val="黑体"/>
        <family val="3"/>
        <charset val="134"/>
      </rPr>
      <t>项目单位</t>
    </r>
  </si>
  <si>
    <r>
      <rPr>
        <sz val="10"/>
        <rFont val="黑体"/>
        <family val="3"/>
        <charset val="134"/>
      </rPr>
      <t>建设
进展</t>
    </r>
  </si>
  <si>
    <r>
      <rPr>
        <sz val="10"/>
        <rFont val="黑体"/>
        <family val="3"/>
        <charset val="134"/>
      </rPr>
      <t>开工
年份</t>
    </r>
  </si>
  <si>
    <r>
      <rPr>
        <sz val="10"/>
        <rFont val="黑体"/>
        <family val="3"/>
        <charset val="134"/>
      </rPr>
      <t>竣工
年份</t>
    </r>
  </si>
  <si>
    <r>
      <rPr>
        <sz val="10"/>
        <rFont val="黑体"/>
        <family val="3"/>
        <charset val="134"/>
      </rPr>
      <t>建设内容</t>
    </r>
  </si>
  <si>
    <r>
      <rPr>
        <sz val="10"/>
        <rFont val="黑体"/>
        <family val="3"/>
        <charset val="134"/>
      </rPr>
      <t>责任
单位</t>
    </r>
  </si>
  <si>
    <r>
      <rPr>
        <sz val="11"/>
        <rFont val="宋体"/>
        <family val="3"/>
        <charset val="134"/>
      </rPr>
      <t>高端装备制造</t>
    </r>
  </si>
  <si>
    <r>
      <rPr>
        <sz val="10"/>
        <rFont val="宋体"/>
        <family val="3"/>
        <charset val="134"/>
      </rPr>
      <t>军民融合产业示范园</t>
    </r>
  </si>
  <si>
    <r>
      <rPr>
        <sz val="10"/>
        <rFont val="宋体"/>
        <family val="3"/>
        <charset val="134"/>
      </rPr>
      <t>长沙市
开福区</t>
    </r>
  </si>
  <si>
    <r>
      <rPr>
        <sz val="10"/>
        <rFont val="宋体"/>
        <family val="3"/>
        <charset val="134"/>
      </rPr>
      <t>卓尔发展（长沙）有限公司</t>
    </r>
  </si>
  <si>
    <r>
      <rPr>
        <sz val="10"/>
        <rFont val="宋体"/>
        <family val="3"/>
        <charset val="134"/>
      </rPr>
      <t>项目分两期开发，精心打造集企业总部办公、军民融合、商务商业配套、金融服务、高新技术研发、后勤保障为一体的高新科技园区。</t>
    </r>
  </si>
  <si>
    <r>
      <rPr>
        <sz val="10"/>
        <rFont val="宋体"/>
        <family val="3"/>
        <charset val="134"/>
      </rPr>
      <t>磁浮装备产业项目</t>
    </r>
  </si>
  <si>
    <r>
      <rPr>
        <sz val="10"/>
        <rFont val="宋体"/>
        <family val="3"/>
        <charset val="134"/>
      </rPr>
      <t>长沙经开区</t>
    </r>
  </si>
  <si>
    <r>
      <rPr>
        <sz val="10"/>
        <rFont val="宋体"/>
        <family val="3"/>
        <charset val="134"/>
      </rPr>
      <t>中国铁建重工集团有限公司</t>
    </r>
  </si>
  <si>
    <r>
      <rPr>
        <sz val="10"/>
        <rFont val="宋体"/>
        <family val="3"/>
        <charset val="134"/>
      </rPr>
      <t>建设新型轨道交通装备产业园，建设现代化工业厂房、自动化加工、焊接、组装和检测生产线，配套磁浮、转向、电气、液压、控制等附属设施。</t>
    </r>
  </si>
  <si>
    <r>
      <rPr>
        <sz val="10"/>
        <rFont val="宋体"/>
        <family val="3"/>
        <charset val="134"/>
      </rPr>
      <t>株洲市
石峰区</t>
    </r>
  </si>
  <si>
    <r>
      <rPr>
        <sz val="10"/>
        <rFont val="宋体"/>
        <family val="3"/>
        <charset val="134"/>
      </rPr>
      <t>中车株洲电力机车有限公司</t>
    </r>
  </si>
  <si>
    <r>
      <rPr>
        <sz val="10"/>
        <rFont val="宋体"/>
        <family val="3"/>
        <charset val="134"/>
      </rPr>
      <t>研制</t>
    </r>
    <r>
      <rPr>
        <sz val="10"/>
        <rFont val="Times New Roman"/>
        <family val="1"/>
      </rPr>
      <t>200</t>
    </r>
    <r>
      <rPr>
        <sz val="10"/>
        <rFont val="宋体"/>
        <family val="3"/>
        <charset val="134"/>
      </rPr>
      <t>公里动力集中型动车组、动力分散型双层动车；整体改观动车涂装作业工序、降本增效，整合并对涂装资源进行共享，统筹考虑水溶性涂料新技术、新工艺的应用，对涂装工序实现自动化、智能化作业，实现转向架全工序智能制造。</t>
    </r>
  </si>
  <si>
    <r>
      <rPr>
        <sz val="10"/>
        <rFont val="宋体"/>
        <family val="3"/>
        <charset val="134"/>
      </rPr>
      <t>株洲市</t>
    </r>
  </si>
  <si>
    <r>
      <rPr>
        <sz val="10"/>
        <rFont val="宋体"/>
        <family val="3"/>
        <charset val="134"/>
      </rPr>
      <t>联诚轨道交通装备部件制造扩能项目</t>
    </r>
  </si>
  <si>
    <r>
      <rPr>
        <sz val="10"/>
        <rFont val="宋体"/>
        <family val="3"/>
        <charset val="134"/>
      </rPr>
      <t>株洲联诚集团有限责任公司</t>
    </r>
  </si>
  <si>
    <r>
      <rPr>
        <sz val="10"/>
        <rFont val="宋体"/>
        <family val="3"/>
        <charset val="134"/>
      </rPr>
      <t>株洲市
荷塘区</t>
    </r>
  </si>
  <si>
    <r>
      <rPr>
        <sz val="10"/>
        <rFont val="宋体"/>
        <family val="3"/>
        <charset val="134"/>
      </rPr>
      <t>南方公司</t>
    </r>
    <r>
      <rPr>
        <sz val="10"/>
        <rFont val="Times New Roman"/>
        <family val="1"/>
      </rPr>
      <t>“</t>
    </r>
    <r>
      <rPr>
        <sz val="10"/>
        <rFont val="宋体"/>
        <family val="3"/>
        <charset val="134"/>
      </rPr>
      <t>两机</t>
    </r>
    <r>
      <rPr>
        <sz val="10"/>
        <rFont val="Times New Roman"/>
        <family val="1"/>
      </rPr>
      <t>”</t>
    </r>
    <r>
      <rPr>
        <sz val="10"/>
        <rFont val="宋体"/>
        <family val="3"/>
        <charset val="134"/>
      </rPr>
      <t>专项航空动力产业园</t>
    </r>
  </si>
  <si>
    <r>
      <rPr>
        <sz val="10"/>
        <rFont val="宋体"/>
        <family val="3"/>
        <charset val="134"/>
      </rPr>
      <t>株洲市
芦淞区</t>
    </r>
  </si>
  <si>
    <r>
      <rPr>
        <sz val="10"/>
        <rFont val="宋体"/>
        <family val="3"/>
        <charset val="134"/>
      </rPr>
      <t>中国航发南方工业有限公司</t>
    </r>
  </si>
  <si>
    <r>
      <rPr>
        <sz val="10"/>
        <rFont val="宋体"/>
        <family val="3"/>
        <charset val="134"/>
      </rPr>
      <t>南方宇航高精传动齿轮箱能力建设及航空零部件专业化提升</t>
    </r>
  </si>
  <si>
    <r>
      <rPr>
        <sz val="10"/>
        <rFont val="宋体"/>
        <family val="3"/>
        <charset val="134"/>
      </rPr>
      <t>株洲市</t>
    </r>
    <r>
      <rPr>
        <sz val="10"/>
        <rFont val="Times New Roman"/>
        <family val="1"/>
      </rPr>
      <t xml:space="preserve">
</t>
    </r>
    <r>
      <rPr>
        <sz val="10"/>
        <rFont val="宋体"/>
        <family val="3"/>
        <charset val="134"/>
      </rPr>
      <t>芦淞区</t>
    </r>
  </si>
  <si>
    <r>
      <rPr>
        <sz val="10"/>
        <rFont val="宋体"/>
        <family val="3"/>
        <charset val="134"/>
      </rPr>
      <t>湖南南方宇航工业有限公司</t>
    </r>
  </si>
  <si>
    <r>
      <t>1.</t>
    </r>
    <r>
      <rPr>
        <sz val="10"/>
        <rFont val="宋体"/>
        <family val="3"/>
        <charset val="134"/>
      </rPr>
      <t>南方宇航高精传动</t>
    </r>
    <r>
      <rPr>
        <sz val="10"/>
        <rFont val="Times New Roman"/>
        <family val="1"/>
      </rPr>
      <t>5MW</t>
    </r>
    <r>
      <rPr>
        <sz val="10"/>
        <rFont val="宋体"/>
        <family val="3"/>
        <charset val="134"/>
      </rPr>
      <t>及以上齿轮箱能力建设；建设试制试验室，新增生产设备及软件，对</t>
    </r>
    <r>
      <rPr>
        <sz val="10"/>
        <rFont val="Times New Roman"/>
        <family val="1"/>
      </rPr>
      <t>5MW</t>
    </r>
    <r>
      <rPr>
        <sz val="10"/>
        <rFont val="宋体"/>
        <family val="3"/>
        <charset val="134"/>
      </rPr>
      <t xml:space="preserve">及以上齿轮箱进行研究、试验、生产。
</t>
    </r>
    <r>
      <rPr>
        <sz val="10"/>
        <rFont val="Times New Roman"/>
        <family val="1"/>
      </rPr>
      <t>2.</t>
    </r>
    <r>
      <rPr>
        <sz val="10"/>
        <rFont val="宋体"/>
        <family val="3"/>
        <charset val="134"/>
      </rPr>
      <t>南方宇航高精传动</t>
    </r>
    <r>
      <rPr>
        <sz val="10"/>
        <rFont val="Times New Roman"/>
        <family val="1"/>
      </rPr>
      <t>3MW</t>
    </r>
    <r>
      <rPr>
        <sz val="10"/>
        <rFont val="宋体"/>
        <family val="3"/>
        <charset val="134"/>
      </rPr>
      <t>齿轮箱能力提升建设：进行机加总装厂房（</t>
    </r>
    <r>
      <rPr>
        <sz val="10"/>
        <rFont val="Times New Roman"/>
        <family val="1"/>
      </rPr>
      <t>8</t>
    </r>
    <r>
      <rPr>
        <sz val="10"/>
        <rFont val="宋体"/>
        <family val="3"/>
        <charset val="134"/>
      </rPr>
      <t>号厂房）建设，新增生产设备及软件，使产量由</t>
    </r>
    <r>
      <rPr>
        <sz val="10"/>
        <rFont val="Times New Roman"/>
        <family val="1"/>
      </rPr>
      <t>500</t>
    </r>
    <r>
      <rPr>
        <sz val="10"/>
        <rFont val="宋体"/>
        <family val="3"/>
        <charset val="134"/>
      </rPr>
      <t>台增至</t>
    </r>
    <r>
      <rPr>
        <sz val="10"/>
        <rFont val="Times New Roman"/>
        <family val="1"/>
      </rPr>
      <t>1000</t>
    </r>
    <r>
      <rPr>
        <sz val="10"/>
        <rFont val="宋体"/>
        <family val="3"/>
        <charset val="134"/>
      </rPr>
      <t>台。</t>
    </r>
  </si>
  <si>
    <r>
      <t>对现有道岔生产能力进行扩充，项目拟以时速</t>
    </r>
    <r>
      <rPr>
        <sz val="10"/>
        <rFont val="Times New Roman"/>
        <family val="1"/>
      </rPr>
      <t>200</t>
    </r>
    <r>
      <rPr>
        <sz val="10"/>
        <rFont val="宋体"/>
        <family val="3"/>
        <charset val="134"/>
      </rPr>
      <t>公里和</t>
    </r>
    <r>
      <rPr>
        <sz val="10"/>
        <rFont val="Times New Roman"/>
        <family val="1"/>
      </rPr>
      <t>350</t>
    </r>
    <r>
      <rPr>
        <sz val="10"/>
        <rFont val="宋体"/>
        <family val="3"/>
        <charset val="134"/>
      </rPr>
      <t>公里整组道岔为主，新建高速道岔生产线；对现有部分设备设施实施自动化和智能化升级；通过</t>
    </r>
    <r>
      <rPr>
        <sz val="10"/>
        <rFont val="Times New Roman"/>
        <family val="1"/>
      </rPr>
      <t>PLN</t>
    </r>
    <r>
      <rPr>
        <sz val="10"/>
        <rFont val="宋体"/>
        <family val="3"/>
        <charset val="134"/>
      </rPr>
      <t>、</t>
    </r>
    <r>
      <rPr>
        <sz val="10"/>
        <rFont val="Times New Roman"/>
        <family val="1"/>
      </rPr>
      <t>ERP</t>
    </r>
    <r>
      <rPr>
        <sz val="10"/>
        <rFont val="宋体"/>
        <family val="3"/>
        <charset val="134"/>
      </rPr>
      <t>、</t>
    </r>
    <r>
      <rPr>
        <sz val="10"/>
        <rFont val="Times New Roman"/>
        <family val="1"/>
      </rPr>
      <t>MES</t>
    </r>
    <r>
      <rPr>
        <sz val="10"/>
        <rFont val="宋体"/>
        <family val="3"/>
        <charset val="134"/>
      </rPr>
      <t>等系统管理软件应用实施，实现公司从产品开发、供应链、生产到服务的全过程信息化管理。</t>
    </r>
  </si>
  <si>
    <r>
      <rPr>
        <sz val="10"/>
        <rFont val="宋体"/>
        <family val="3"/>
        <charset val="134"/>
      </rPr>
      <t>湘电舰船综合电力系统化研究及产业化项目</t>
    </r>
  </si>
  <si>
    <r>
      <rPr>
        <sz val="10"/>
        <rFont val="宋体"/>
        <family val="3"/>
        <charset val="134"/>
      </rPr>
      <t>湘潭市
岳塘区</t>
    </r>
  </si>
  <si>
    <r>
      <rPr>
        <sz val="10"/>
        <rFont val="宋体"/>
        <family val="3"/>
        <charset val="134"/>
      </rPr>
      <t>湘潭电机股份有限公司</t>
    </r>
  </si>
  <si>
    <r>
      <rPr>
        <sz val="10"/>
        <rFont val="宋体"/>
        <family val="3"/>
        <charset val="134"/>
      </rPr>
      <t>湘潭市</t>
    </r>
  </si>
  <si>
    <r>
      <rPr>
        <sz val="10"/>
        <rFont val="宋体"/>
        <family val="3"/>
        <charset val="134"/>
      </rPr>
      <t>湘潭新松机器人产业（一期）</t>
    </r>
  </si>
  <si>
    <r>
      <rPr>
        <sz val="10"/>
        <rFont val="宋体"/>
        <family val="3"/>
        <charset val="134"/>
      </rPr>
      <t>湘潭高新区</t>
    </r>
  </si>
  <si>
    <r>
      <t>建设</t>
    </r>
    <r>
      <rPr>
        <sz val="10"/>
        <rFont val="Times New Roman"/>
        <family val="1"/>
      </rPr>
      <t>“</t>
    </r>
    <r>
      <rPr>
        <sz val="10"/>
        <rFont val="宋体"/>
        <family val="3"/>
        <charset val="134"/>
      </rPr>
      <t>一平台四基地</t>
    </r>
    <r>
      <rPr>
        <sz val="10"/>
        <rFont val="Times New Roman"/>
        <family val="1"/>
      </rPr>
      <t>”</t>
    </r>
    <r>
      <rPr>
        <sz val="10"/>
        <rFont val="宋体"/>
        <family val="3"/>
        <charset val="134"/>
      </rPr>
      <t>：</t>
    </r>
    <r>
      <rPr>
        <sz val="10"/>
        <rFont val="Times New Roman"/>
        <family val="1"/>
      </rPr>
      <t>“</t>
    </r>
    <r>
      <rPr>
        <sz val="10"/>
        <rFont val="宋体"/>
        <family val="3"/>
        <charset val="134"/>
      </rPr>
      <t>一平台</t>
    </r>
    <r>
      <rPr>
        <sz val="10"/>
        <rFont val="Times New Roman"/>
        <family val="1"/>
      </rPr>
      <t>”</t>
    </r>
    <r>
      <rPr>
        <sz val="10"/>
        <rFont val="宋体"/>
        <family val="3"/>
        <charset val="134"/>
      </rPr>
      <t>即智能产业创新服务平台；</t>
    </r>
    <r>
      <rPr>
        <sz val="10"/>
        <rFont val="Times New Roman"/>
        <family val="1"/>
      </rPr>
      <t>“</t>
    </r>
    <r>
      <rPr>
        <sz val="10"/>
        <rFont val="宋体"/>
        <family val="3"/>
        <charset val="134"/>
      </rPr>
      <t>四基地</t>
    </r>
    <r>
      <rPr>
        <sz val="10"/>
        <rFont val="Times New Roman"/>
        <family val="1"/>
      </rPr>
      <t>”</t>
    </r>
    <r>
      <rPr>
        <sz val="10"/>
        <rFont val="宋体"/>
        <family val="3"/>
        <charset val="134"/>
      </rPr>
      <t>即机器人产业研发创新基地、机器人装备及零部件生产基地、工业</t>
    </r>
    <r>
      <rPr>
        <sz val="10"/>
        <rFont val="Times New Roman"/>
        <family val="1"/>
      </rPr>
      <t>4.0</t>
    </r>
    <r>
      <rPr>
        <sz val="10"/>
        <rFont val="宋体"/>
        <family val="3"/>
        <charset val="134"/>
      </rPr>
      <t>产业基地、机器人健康产业基地。</t>
    </r>
  </si>
  <si>
    <r>
      <rPr>
        <sz val="10"/>
        <rFont val="宋体"/>
        <family val="3"/>
        <charset val="134"/>
      </rPr>
      <t>泰富海工、港口、散料装卸输送成套装备关键技术研发、智能制造及产业化配套设施建设项目</t>
    </r>
  </si>
  <si>
    <r>
      <rPr>
        <sz val="10"/>
        <rFont val="宋体"/>
        <family val="3"/>
        <charset val="134"/>
      </rPr>
      <t>湘潭经开区</t>
    </r>
  </si>
  <si>
    <r>
      <rPr>
        <sz val="10"/>
        <rFont val="宋体"/>
        <family val="3"/>
        <charset val="134"/>
      </rPr>
      <t>泰富重装集团有限公司</t>
    </r>
  </si>
  <si>
    <r>
      <t>1</t>
    </r>
    <r>
      <rPr>
        <sz val="10"/>
        <rFont val="宋体"/>
        <family val="3"/>
        <charset val="134"/>
      </rPr>
      <t>、建设泰富智能设计协同服务平台，重点针对核动力海水淡化平台船、智慧港口装备和无人化、智能化环保节能散料装卸输送成套装备进行关键技术攻关。</t>
    </r>
    <r>
      <rPr>
        <sz val="10"/>
        <rFont val="Times New Roman"/>
        <family val="1"/>
      </rPr>
      <t>2</t>
    </r>
    <r>
      <rPr>
        <sz val="10"/>
        <rFont val="宋体"/>
        <family val="3"/>
        <charset val="134"/>
      </rPr>
      <t>、建设泰富智能制造工厂（含钢结构智能制造车间、输送机智能制造车间、智能装配车间和智能控制系统智能制造车间），并配套建设研发数据中心、中央远程控制检测中心、国家级工程实验室等附属配套设施。</t>
    </r>
    <r>
      <rPr>
        <sz val="10"/>
        <rFont val="Times New Roman"/>
        <family val="1"/>
      </rPr>
      <t>3</t>
    </r>
    <r>
      <rPr>
        <sz val="10"/>
        <rFont val="宋体"/>
        <family val="3"/>
        <charset val="134"/>
      </rPr>
      <t>、新建泰富科技研发创新中心综合大楼。</t>
    </r>
  </si>
  <si>
    <r>
      <rPr>
        <sz val="10"/>
        <rFont val="宋体"/>
        <family val="3"/>
        <charset val="134"/>
      </rPr>
      <t>比亚迪（衡阳）轨道交通智能制造产业园项目</t>
    </r>
  </si>
  <si>
    <r>
      <rPr>
        <sz val="10"/>
        <rFont val="宋体"/>
        <family val="3"/>
        <charset val="134"/>
      </rPr>
      <t>项目包括跨座式单轨（云轨）产业项目、跨座式单轨（云轨）车辆生产项目和跨座式单轨（云轨）关键零部件生产项目三个子项目，新建轨道梁厂、车辆厂、关键零部件厂，新建配套综合站房以及相关辅助、生活设施。建设跨座式单轨（云轨）整车及核心零部件（含通讯信号系统、供电系统、道岔、电机、电控、底盘等）的生产车间及生产线。</t>
    </r>
  </si>
  <si>
    <r>
      <rPr>
        <sz val="10"/>
        <rFont val="宋体"/>
        <family val="3"/>
        <charset val="134"/>
      </rPr>
      <t>特变电工南方智能电网科技产业园</t>
    </r>
  </si>
  <si>
    <r>
      <rPr>
        <sz val="10"/>
        <rFont val="宋体"/>
        <family val="3"/>
        <charset val="134"/>
      </rPr>
      <t>衡阳市
衡南县</t>
    </r>
  </si>
  <si>
    <r>
      <rPr>
        <sz val="10"/>
        <rFont val="宋体"/>
        <family val="3"/>
        <charset val="134"/>
      </rPr>
      <t>特变电工衡阳变压器有限公司</t>
    </r>
  </si>
  <si>
    <r>
      <t>建设年处理</t>
    </r>
    <r>
      <rPr>
        <sz val="10"/>
        <rFont val="Times New Roman"/>
        <family val="1"/>
      </rPr>
      <t>10</t>
    </r>
    <r>
      <rPr>
        <sz val="10"/>
        <rFont val="宋体"/>
        <family val="3"/>
        <charset val="134"/>
      </rPr>
      <t>万吨锂电池资源化循环利用生产线，配套年产</t>
    </r>
    <r>
      <rPr>
        <sz val="10"/>
        <rFont val="Times New Roman"/>
        <family val="1"/>
      </rPr>
      <t>3</t>
    </r>
    <r>
      <rPr>
        <sz val="10"/>
        <rFont val="宋体"/>
        <family val="3"/>
        <charset val="134"/>
      </rPr>
      <t>万吨锂电池基础性材料生产线。</t>
    </r>
  </si>
  <si>
    <r>
      <t>建设智能家电生产线</t>
    </r>
    <r>
      <rPr>
        <sz val="10"/>
        <rFont val="Times New Roman"/>
        <family val="1"/>
      </rPr>
      <t>4</t>
    </r>
    <r>
      <rPr>
        <sz val="10"/>
        <rFont val="宋体"/>
        <family val="3"/>
        <charset val="134"/>
      </rPr>
      <t>条及配套设施，建设500万只产能的厨房家电智能制造生产基地。一期生产</t>
    </r>
    <r>
      <rPr>
        <sz val="10"/>
        <rFont val="Times New Roman"/>
        <family val="1"/>
      </rPr>
      <t>100</t>
    </r>
    <r>
      <rPr>
        <sz val="10"/>
        <rFont val="宋体"/>
        <family val="3"/>
        <charset val="134"/>
      </rPr>
      <t>万只智能家电产品，二期生产</t>
    </r>
    <r>
      <rPr>
        <sz val="10"/>
        <rFont val="Times New Roman"/>
        <family val="1"/>
      </rPr>
      <t>400</t>
    </r>
    <r>
      <rPr>
        <sz val="10"/>
        <rFont val="宋体"/>
        <family val="3"/>
        <charset val="134"/>
      </rPr>
      <t>万只智能家电产品。</t>
    </r>
  </si>
  <si>
    <r>
      <rPr>
        <sz val="10"/>
        <rFont val="宋体"/>
        <family val="3"/>
        <charset val="134"/>
      </rPr>
      <t>岳阳市</t>
    </r>
  </si>
  <si>
    <r>
      <rPr>
        <sz val="10"/>
        <rFont val="宋体"/>
        <family val="3"/>
        <charset val="134"/>
      </rPr>
      <t>中联重科起重机械产业基地建设项目</t>
    </r>
  </si>
  <si>
    <r>
      <rPr>
        <sz val="10"/>
        <rFont val="宋体"/>
        <family val="3"/>
        <charset val="134"/>
      </rPr>
      <t>常德高新区</t>
    </r>
  </si>
  <si>
    <r>
      <rPr>
        <sz val="10"/>
        <rFont val="宋体"/>
        <family val="3"/>
        <charset val="134"/>
      </rPr>
      <t>中联重科股份有限公司建筑起重机械分公司</t>
    </r>
  </si>
  <si>
    <r>
      <t>建设起重机械公司新厂区及相关生产配套设施，形成年产</t>
    </r>
    <r>
      <rPr>
        <sz val="10"/>
        <rFont val="Times New Roman"/>
        <family val="1"/>
      </rPr>
      <t>1370</t>
    </r>
    <r>
      <rPr>
        <sz val="10"/>
        <rFont val="宋体"/>
        <family val="3"/>
        <charset val="134"/>
      </rPr>
      <t>台起重机规模，达到单班年产值</t>
    </r>
    <r>
      <rPr>
        <sz val="10"/>
        <rFont val="Times New Roman"/>
        <family val="1"/>
      </rPr>
      <t>12</t>
    </r>
    <r>
      <rPr>
        <sz val="10"/>
        <rFont val="宋体"/>
        <family val="3"/>
        <charset val="134"/>
      </rPr>
      <t>亿元。</t>
    </r>
  </si>
  <si>
    <r>
      <rPr>
        <sz val="10"/>
        <rFont val="宋体"/>
        <family val="3"/>
        <charset val="134"/>
      </rPr>
      <t>常德市</t>
    </r>
  </si>
  <si>
    <r>
      <rPr>
        <sz val="10"/>
        <rFont val="宋体"/>
        <family val="3"/>
        <charset val="134"/>
      </rPr>
      <t>娄星工业
集中区</t>
    </r>
  </si>
  <si>
    <r>
      <rPr>
        <sz val="10"/>
        <rFont val="宋体"/>
        <family val="3"/>
        <charset val="134"/>
      </rPr>
      <t>湖南格仑新材股份有限公司</t>
    </r>
  </si>
  <si>
    <r>
      <t>建设联合厂房、办公楼、试验中心、倒班楼、仓库及其他附属配套设施。安装船舶（岛礁）尾气余热海水淡化与舰船尾气处理速冷设备生产线</t>
    </r>
    <r>
      <rPr>
        <sz val="10"/>
        <rFont val="Times New Roman"/>
        <family val="1"/>
      </rPr>
      <t>12</t>
    </r>
    <r>
      <rPr>
        <sz val="10"/>
        <rFont val="宋体"/>
        <family val="3"/>
        <charset val="134"/>
      </rPr>
      <t>条。购置内燃机负荷试验平台、合金分析仪、</t>
    </r>
    <r>
      <rPr>
        <sz val="10"/>
        <rFont val="Times New Roman"/>
        <family val="1"/>
      </rPr>
      <t>X</t>
    </r>
    <r>
      <rPr>
        <sz val="10"/>
        <rFont val="宋体"/>
        <family val="3"/>
        <charset val="134"/>
      </rPr>
      <t>射线、超声波检测</t>
    </r>
    <r>
      <rPr>
        <sz val="10"/>
        <rFont val="Times New Roman"/>
        <family val="1"/>
      </rPr>
      <t>\</t>
    </r>
    <r>
      <rPr>
        <sz val="10"/>
        <rFont val="宋体"/>
        <family val="3"/>
        <charset val="134"/>
      </rPr>
      <t>液压成型焊接设备、机器人焊接设备等设备。建成年产</t>
    </r>
    <r>
      <rPr>
        <sz val="10"/>
        <rFont val="Times New Roman"/>
        <family val="1"/>
      </rPr>
      <t>9000</t>
    </r>
    <r>
      <rPr>
        <sz val="10"/>
        <rFont val="宋体"/>
        <family val="3"/>
        <charset val="134"/>
      </rPr>
      <t>套新型高效船舶（岛礁）尾气余热海水淡化与舰船尾气处理速冷设备生产线。</t>
    </r>
  </si>
  <si>
    <r>
      <rPr>
        <sz val="10"/>
        <rFont val="宋体"/>
        <family val="3"/>
        <charset val="134"/>
      </rPr>
      <t>娄底市</t>
    </r>
  </si>
  <si>
    <r>
      <t>蓝思科技项目：</t>
    </r>
    <r>
      <rPr>
        <sz val="10"/>
        <rFont val="Times New Roman"/>
        <family val="1"/>
      </rPr>
      <t xml:space="preserve">
1</t>
    </r>
    <r>
      <rPr>
        <sz val="10"/>
        <rFont val="宋体"/>
        <family val="3"/>
        <charset val="134"/>
      </rPr>
      <t>、</t>
    </r>
    <r>
      <rPr>
        <sz val="10"/>
        <rFont val="Times New Roman"/>
        <family val="1"/>
      </rPr>
      <t>DITO(</t>
    </r>
    <r>
      <rPr>
        <sz val="10"/>
        <rFont val="宋体"/>
        <family val="3"/>
        <charset val="134"/>
      </rPr>
      <t>触摸传感器、触摸屏</t>
    </r>
    <r>
      <rPr>
        <sz val="10"/>
        <rFont val="Times New Roman"/>
        <family val="1"/>
      </rPr>
      <t>)</t>
    </r>
    <r>
      <rPr>
        <sz val="10"/>
        <rFont val="宋体"/>
        <family val="3"/>
        <charset val="134"/>
      </rPr>
      <t xml:space="preserve">项目
</t>
    </r>
    <r>
      <rPr>
        <sz val="10"/>
        <rFont val="Times New Roman"/>
        <family val="1"/>
      </rPr>
      <t>2</t>
    </r>
    <r>
      <rPr>
        <sz val="10"/>
        <rFont val="宋体"/>
        <family val="3"/>
        <charset val="134"/>
      </rPr>
      <t xml:space="preserve">、蓝思机器人与智能装备设备项目
</t>
    </r>
    <r>
      <rPr>
        <sz val="10"/>
        <rFont val="Times New Roman"/>
        <family val="1"/>
      </rPr>
      <t>3</t>
    </r>
    <r>
      <rPr>
        <sz val="10"/>
        <rFont val="宋体"/>
        <family val="3"/>
        <charset val="134"/>
      </rPr>
      <t>、视窗触控玻璃面板生产项目</t>
    </r>
  </si>
  <si>
    <r>
      <rPr>
        <sz val="10"/>
        <rFont val="宋体"/>
        <family val="3"/>
        <charset val="134"/>
      </rPr>
      <t>浏阳经开区</t>
    </r>
  </si>
  <si>
    <r>
      <rPr>
        <sz val="10"/>
        <rFont val="宋体"/>
        <family val="3"/>
        <charset val="134"/>
      </rPr>
      <t>日写蓝思科技（长沙）有限公司</t>
    </r>
  </si>
  <si>
    <r>
      <rPr>
        <sz val="10"/>
        <rFont val="宋体"/>
        <family val="3"/>
        <charset val="134"/>
      </rPr>
      <t>建设</t>
    </r>
    <r>
      <rPr>
        <sz val="10"/>
        <rFont val="Times New Roman"/>
        <family val="1"/>
      </rPr>
      <t>DITO(</t>
    </r>
    <r>
      <rPr>
        <sz val="10"/>
        <rFont val="宋体"/>
        <family val="3"/>
        <charset val="134"/>
      </rPr>
      <t>触摸传感器、触摸屏</t>
    </r>
    <r>
      <rPr>
        <sz val="10"/>
        <rFont val="Times New Roman"/>
        <family val="1"/>
      </rPr>
      <t>)</t>
    </r>
    <r>
      <rPr>
        <sz val="10"/>
        <rFont val="宋体"/>
        <family val="3"/>
        <charset val="134"/>
      </rPr>
      <t>项目，生产、销售</t>
    </r>
    <r>
      <rPr>
        <sz val="10"/>
        <rFont val="Times New Roman"/>
        <family val="1"/>
      </rPr>
      <t>DITO</t>
    </r>
    <r>
      <rPr>
        <sz val="10"/>
        <rFont val="宋体"/>
        <family val="3"/>
        <charset val="134"/>
      </rPr>
      <t>触摸传感器、触摸屏产品。项目分两个阶段，第一阶段日写蓝思租赁园区蓝思智能机器人（长沙）有限公司</t>
    </r>
    <r>
      <rPr>
        <sz val="10"/>
        <rFont val="Times New Roman"/>
        <family val="1"/>
      </rPr>
      <t>2</t>
    </r>
    <r>
      <rPr>
        <sz val="10"/>
        <rFont val="宋体"/>
        <family val="3"/>
        <charset val="134"/>
      </rPr>
      <t>万平米厂房作为过渡生产基地；第二阶段新建厂房。</t>
    </r>
  </si>
  <si>
    <r>
      <rPr>
        <sz val="11"/>
        <rFont val="宋体"/>
        <family val="3"/>
        <charset val="134"/>
      </rPr>
      <t>电子信息</t>
    </r>
  </si>
  <si>
    <r>
      <rPr>
        <sz val="10"/>
        <rFont val="宋体"/>
        <family val="3"/>
        <charset val="134"/>
      </rPr>
      <t>蓝思智能机器人（长沙）有限公司</t>
    </r>
  </si>
  <si>
    <r>
      <rPr>
        <sz val="10"/>
        <rFont val="宋体"/>
        <family val="3"/>
        <charset val="134"/>
      </rPr>
      <t>蓝思科技（长沙）有限公司</t>
    </r>
  </si>
  <si>
    <r>
      <rPr>
        <sz val="10"/>
        <rFont val="宋体"/>
        <family val="3"/>
        <charset val="134"/>
      </rPr>
      <t>第</t>
    </r>
    <r>
      <rPr>
        <sz val="10"/>
        <rFont val="Times New Roman"/>
        <family val="1"/>
      </rPr>
      <t>6</t>
    </r>
    <r>
      <rPr>
        <sz val="10"/>
        <rFont val="宋体"/>
        <family val="3"/>
        <charset val="134"/>
      </rPr>
      <t>代柔性</t>
    </r>
    <r>
      <rPr>
        <sz val="10"/>
        <rFont val="Times New Roman"/>
        <family val="1"/>
      </rPr>
      <t>AMOLED</t>
    </r>
    <r>
      <rPr>
        <sz val="10"/>
        <rFont val="宋体"/>
        <family val="3"/>
        <charset val="134"/>
      </rPr>
      <t>生产线一期项目</t>
    </r>
  </si>
  <si>
    <r>
      <rPr>
        <sz val="10"/>
        <rFont val="宋体"/>
        <family val="3"/>
        <charset val="134"/>
      </rPr>
      <t>湖南群显科技有限公司</t>
    </r>
  </si>
  <si>
    <r>
      <t>打造设计产能为月加工第</t>
    </r>
    <r>
      <rPr>
        <sz val="10"/>
        <rFont val="Times New Roman"/>
        <family val="1"/>
      </rPr>
      <t>6</t>
    </r>
    <r>
      <rPr>
        <sz val="10"/>
        <rFont val="宋体"/>
        <family val="3"/>
        <charset val="134"/>
      </rPr>
      <t>代柔性基板</t>
    </r>
    <r>
      <rPr>
        <sz val="10"/>
        <rFont val="Times New Roman"/>
        <family val="1"/>
      </rPr>
      <t xml:space="preserve">1.5 </t>
    </r>
    <r>
      <rPr>
        <sz val="10"/>
        <rFont val="宋体"/>
        <family val="3"/>
        <charset val="134"/>
      </rPr>
      <t>万张产能，年产显示模组</t>
    </r>
    <r>
      <rPr>
        <sz val="10"/>
        <rFont val="Times New Roman"/>
        <family val="1"/>
      </rPr>
      <t xml:space="preserve">3100 </t>
    </r>
    <r>
      <rPr>
        <sz val="10"/>
        <rFont val="宋体"/>
        <family val="3"/>
        <charset val="134"/>
      </rPr>
      <t>万块的</t>
    </r>
    <r>
      <rPr>
        <sz val="10"/>
        <rFont val="Times New Roman"/>
        <family val="1"/>
      </rPr>
      <t>AMOLED</t>
    </r>
    <r>
      <rPr>
        <sz val="10"/>
        <rFont val="宋体"/>
        <family val="3"/>
        <charset val="134"/>
      </rPr>
      <t>生产基地。</t>
    </r>
    <r>
      <rPr>
        <sz val="10"/>
        <rFont val="Times New Roman"/>
        <family val="1"/>
      </rPr>
      <t xml:space="preserve">   </t>
    </r>
  </si>
  <si>
    <r>
      <rPr>
        <sz val="10"/>
        <rFont val="宋体"/>
        <family val="3"/>
        <charset val="134"/>
      </rPr>
      <t>北斗微芯产业基地</t>
    </r>
  </si>
  <si>
    <r>
      <rPr>
        <sz val="10"/>
        <rFont val="宋体"/>
        <family val="3"/>
        <charset val="134"/>
      </rPr>
      <t>长沙高新区</t>
    </r>
  </si>
  <si>
    <r>
      <rPr>
        <sz val="10"/>
        <rFont val="宋体"/>
        <family val="3"/>
        <charset val="134"/>
      </rPr>
      <t>北斗微芯产业发展有限公司</t>
    </r>
  </si>
  <si>
    <r>
      <rPr>
        <sz val="10"/>
        <rFont val="宋体"/>
        <family val="3"/>
        <charset val="134"/>
      </rPr>
      <t>中兴通讯长沙基地扩产项目</t>
    </r>
  </si>
  <si>
    <r>
      <rPr>
        <sz val="10"/>
        <rFont val="宋体"/>
        <family val="3"/>
        <charset val="134"/>
      </rPr>
      <t>中兴通讯股份有限公司</t>
    </r>
  </si>
  <si>
    <r>
      <rPr>
        <sz val="10"/>
        <rFont val="宋体"/>
        <family val="3"/>
        <charset val="134"/>
      </rPr>
      <t>新增投资采购</t>
    </r>
    <r>
      <rPr>
        <sz val="10"/>
        <rFont val="Times New Roman"/>
        <family val="1"/>
      </rPr>
      <t>16</t>
    </r>
    <r>
      <rPr>
        <sz val="10"/>
        <rFont val="宋体"/>
        <family val="3"/>
        <charset val="134"/>
      </rPr>
      <t>条生产线并进行相应升级和改造，打造中兴通讯全球类终端智能制造总部基地。</t>
    </r>
  </si>
  <si>
    <r>
      <t>含</t>
    </r>
    <r>
      <rPr>
        <sz val="10"/>
        <rFont val="Times New Roman"/>
        <family val="1"/>
      </rPr>
      <t>6</t>
    </r>
    <r>
      <rPr>
        <sz val="10"/>
        <rFont val="宋体"/>
        <family val="3"/>
        <charset val="134"/>
      </rPr>
      <t>个子项目：背压式燃煤热电联产；年产</t>
    </r>
    <r>
      <rPr>
        <sz val="10"/>
        <rFont val="Times New Roman"/>
        <family val="1"/>
      </rPr>
      <t>5</t>
    </r>
    <r>
      <rPr>
        <sz val="10"/>
        <rFont val="宋体"/>
        <family val="3"/>
        <charset val="134"/>
      </rPr>
      <t>万吨环氧氯丙烷；年产</t>
    </r>
    <r>
      <rPr>
        <sz val="10"/>
        <rFont val="Times New Roman"/>
        <family val="1"/>
      </rPr>
      <t>16</t>
    </r>
    <r>
      <rPr>
        <sz val="10"/>
        <rFont val="宋体"/>
        <family val="3"/>
        <charset val="134"/>
      </rPr>
      <t>万吨环氧树脂；年产</t>
    </r>
    <r>
      <rPr>
        <sz val="10"/>
        <rFont val="Times New Roman"/>
        <family val="1"/>
      </rPr>
      <t>4.3</t>
    </r>
    <r>
      <rPr>
        <sz val="10"/>
        <rFont val="宋体"/>
        <family val="3"/>
        <charset val="134"/>
      </rPr>
      <t>万吨铜箔；年产</t>
    </r>
    <r>
      <rPr>
        <sz val="10"/>
        <rFont val="Times New Roman"/>
        <family val="1"/>
      </rPr>
      <t>2000</t>
    </r>
    <r>
      <rPr>
        <sz val="10"/>
        <rFont val="宋体"/>
        <family val="3"/>
        <charset val="134"/>
      </rPr>
      <t>万张覆铜面板以及石墨烯智能地暖项目。</t>
    </r>
  </si>
  <si>
    <r>
      <rPr>
        <sz val="10"/>
        <rFont val="宋体"/>
        <family val="3"/>
        <charset val="134"/>
      </rPr>
      <t>武冈市帝立德智能制造项目</t>
    </r>
  </si>
  <si>
    <r>
      <rPr>
        <sz val="10"/>
        <rFont val="宋体"/>
        <family val="3"/>
        <charset val="134"/>
      </rPr>
      <t>东莞市楷亿电子科技有限公司</t>
    </r>
  </si>
  <si>
    <r>
      <t>建设</t>
    </r>
    <r>
      <rPr>
        <sz val="10"/>
        <rFont val="Times New Roman"/>
        <family val="1"/>
      </rPr>
      <t>50</t>
    </r>
    <r>
      <rPr>
        <sz val="10"/>
        <rFont val="宋体"/>
        <family val="3"/>
        <charset val="134"/>
      </rPr>
      <t>条全机器人生产线，实现生产规模化与制造系统全自动化；并增加新型材料研发与制造车间，增加产业链配套产品研发与制造车间，加大产业链的科技投入，大力开发新产品，提高产品的高科技含量。</t>
    </r>
  </si>
  <si>
    <r>
      <t>建设</t>
    </r>
    <r>
      <rPr>
        <sz val="10"/>
        <rFont val="Times New Roman"/>
        <family val="1"/>
      </rPr>
      <t>8</t>
    </r>
    <r>
      <rPr>
        <sz val="10"/>
        <rFont val="宋体"/>
        <family val="3"/>
        <charset val="134"/>
      </rPr>
      <t>条生产线，先期整合彩虹现有盖板玻璃相关资源，再以租赁或并购方式快速启动并进入市场，一期先行建设两条</t>
    </r>
    <r>
      <rPr>
        <sz val="10"/>
        <rFont val="Times New Roman"/>
        <family val="1"/>
      </rPr>
      <t>G7.5</t>
    </r>
    <r>
      <rPr>
        <sz val="10"/>
        <rFont val="宋体"/>
        <family val="3"/>
        <charset val="134"/>
      </rPr>
      <t>盖板玻璃生产线。</t>
    </r>
  </si>
  <si>
    <r>
      <rPr>
        <sz val="10"/>
        <rFont val="宋体"/>
        <family val="3"/>
        <charset val="134"/>
      </rPr>
      <t>湖南粤港模科实业有限公司</t>
    </r>
  </si>
  <si>
    <r>
      <rPr>
        <sz val="10"/>
        <rFont val="宋体"/>
        <family val="3"/>
        <charset val="134"/>
      </rPr>
      <t>建设模块化半导体照明产业基地，项目分三期建设，建筑面积</t>
    </r>
    <r>
      <rPr>
        <sz val="10"/>
        <rFont val="Times New Roman"/>
        <family val="1"/>
      </rPr>
      <t>28</t>
    </r>
    <r>
      <rPr>
        <sz val="10"/>
        <rFont val="宋体"/>
        <family val="3"/>
        <charset val="134"/>
      </rPr>
      <t>万平方米，主要为总部大楼、生产工厂、科技研发楼、国家实验室、国家检测中心、专家公寓等；同时打造</t>
    </r>
    <r>
      <rPr>
        <sz val="10"/>
        <rFont val="Times New Roman"/>
        <family val="1"/>
      </rPr>
      <t>“</t>
    </r>
    <r>
      <rPr>
        <sz val="10"/>
        <rFont val="宋体"/>
        <family val="3"/>
        <charset val="134"/>
      </rPr>
      <t>点灯网</t>
    </r>
    <r>
      <rPr>
        <sz val="10"/>
        <rFont val="Times New Roman"/>
        <family val="1"/>
      </rPr>
      <t>”CMS</t>
    </r>
    <r>
      <rPr>
        <sz val="10"/>
        <rFont val="宋体"/>
        <family val="3"/>
        <charset val="134"/>
      </rPr>
      <t>模式的线上、线下照明行业交易平台。</t>
    </r>
  </si>
  <si>
    <r>
      <rPr>
        <sz val="10"/>
        <rFont val="宋体"/>
        <family val="3"/>
        <charset val="134"/>
      </rPr>
      <t>奥士康科技三期建设项目</t>
    </r>
  </si>
  <si>
    <r>
      <rPr>
        <sz val="10"/>
        <rFont val="宋体"/>
        <family val="3"/>
        <charset val="134"/>
      </rPr>
      <t>益阳市
资阳区</t>
    </r>
  </si>
  <si>
    <r>
      <rPr>
        <sz val="10"/>
        <rFont val="宋体"/>
        <family val="3"/>
        <charset val="134"/>
      </rPr>
      <t>奥士康科技有限公司</t>
    </r>
  </si>
  <si>
    <r>
      <t>建设超大规模电子线路板生产基地，形成年产</t>
    </r>
    <r>
      <rPr>
        <sz val="10"/>
        <rFont val="Times New Roman"/>
        <family val="1"/>
      </rPr>
      <t>72</t>
    </r>
    <r>
      <rPr>
        <sz val="10"/>
        <rFont val="宋体"/>
        <family val="3"/>
        <charset val="134"/>
      </rPr>
      <t>万平方米汽车电路板、</t>
    </r>
    <r>
      <rPr>
        <sz val="10"/>
        <rFont val="Times New Roman"/>
        <family val="1"/>
      </rPr>
      <t>96</t>
    </r>
    <r>
      <rPr>
        <sz val="10"/>
        <rFont val="宋体"/>
        <family val="3"/>
        <charset val="134"/>
      </rPr>
      <t>万平方米</t>
    </r>
    <r>
      <rPr>
        <sz val="10"/>
        <rFont val="Times New Roman"/>
        <family val="1"/>
      </rPr>
      <t>HDI</t>
    </r>
    <r>
      <rPr>
        <sz val="10"/>
        <rFont val="宋体"/>
        <family val="3"/>
        <charset val="134"/>
      </rPr>
      <t>板和</t>
    </r>
    <r>
      <rPr>
        <sz val="10"/>
        <rFont val="Times New Roman"/>
        <family val="1"/>
      </rPr>
      <t>96</t>
    </r>
    <r>
      <rPr>
        <sz val="10"/>
        <rFont val="宋体"/>
        <family val="3"/>
        <charset val="134"/>
      </rPr>
      <t>万平方米软硬结合板的生产规模。</t>
    </r>
  </si>
  <si>
    <r>
      <rPr>
        <sz val="10"/>
        <rFont val="宋体"/>
        <family val="3"/>
        <charset val="134"/>
      </rPr>
      <t>益阳市</t>
    </r>
  </si>
  <si>
    <r>
      <rPr>
        <sz val="10"/>
        <rFont val="宋体"/>
        <family val="3"/>
        <charset val="134"/>
      </rPr>
      <t>液晶显示面板</t>
    </r>
    <r>
      <rPr>
        <sz val="10"/>
        <rFont val="Times New Roman"/>
        <family val="1"/>
      </rPr>
      <t>OPEN CELL</t>
    </r>
    <r>
      <rPr>
        <sz val="10"/>
        <rFont val="宋体"/>
        <family val="3"/>
        <charset val="134"/>
      </rPr>
      <t>生产线项目</t>
    </r>
  </si>
  <si>
    <r>
      <rPr>
        <sz val="10"/>
        <rFont val="宋体"/>
        <family val="3"/>
        <charset val="134"/>
      </rPr>
      <t>永州市
冷水滩区</t>
    </r>
  </si>
  <si>
    <r>
      <rPr>
        <sz val="10"/>
        <rFont val="宋体"/>
        <family val="3"/>
        <charset val="134"/>
      </rPr>
      <t>深圳粤创控股集团</t>
    </r>
  </si>
  <si>
    <r>
      <rPr>
        <sz val="10"/>
        <rFont val="宋体"/>
        <family val="3"/>
        <charset val="134"/>
      </rPr>
      <t>总建筑面积</t>
    </r>
    <r>
      <rPr>
        <sz val="10"/>
        <rFont val="Times New Roman"/>
        <family val="1"/>
      </rPr>
      <t>5</t>
    </r>
    <r>
      <rPr>
        <sz val="10"/>
        <rFont val="宋体"/>
        <family val="3"/>
        <charset val="134"/>
      </rPr>
      <t>万平方米，其中建设标准厂房</t>
    </r>
    <r>
      <rPr>
        <sz val="10"/>
        <rFont val="Times New Roman"/>
        <family val="1"/>
      </rPr>
      <t>3</t>
    </r>
    <r>
      <rPr>
        <sz val="10"/>
        <rFont val="宋体"/>
        <family val="3"/>
        <charset val="134"/>
      </rPr>
      <t>万平方米，建设</t>
    </r>
    <r>
      <rPr>
        <sz val="10"/>
        <rFont val="Times New Roman"/>
        <family val="1"/>
      </rPr>
      <t>4</t>
    </r>
    <r>
      <rPr>
        <sz val="10"/>
        <rFont val="宋体"/>
        <family val="3"/>
        <charset val="134"/>
      </rPr>
      <t>条液晶显示面板</t>
    </r>
    <r>
      <rPr>
        <sz val="10"/>
        <rFont val="Times New Roman"/>
        <family val="1"/>
      </rPr>
      <t>OPEN CELL</t>
    </r>
    <r>
      <rPr>
        <sz val="10"/>
        <rFont val="宋体"/>
        <family val="3"/>
        <charset val="134"/>
      </rPr>
      <t>生产线。</t>
    </r>
  </si>
  <si>
    <r>
      <rPr>
        <sz val="10"/>
        <rFont val="宋体"/>
        <family val="3"/>
        <charset val="134"/>
      </rPr>
      <t>永州市</t>
    </r>
  </si>
  <si>
    <r>
      <rPr>
        <sz val="10"/>
        <rFont val="宋体"/>
        <family val="3"/>
        <charset val="134"/>
      </rPr>
      <t>永州市
宁远县</t>
    </r>
  </si>
  <si>
    <r>
      <rPr>
        <sz val="10"/>
        <rFont val="宋体"/>
        <family val="3"/>
        <charset val="134"/>
      </rPr>
      <t>深圳无界投资控股有限公司</t>
    </r>
  </si>
  <si>
    <r>
      <rPr>
        <sz val="10"/>
        <rFont val="宋体"/>
        <family val="3"/>
        <charset val="134"/>
      </rPr>
      <t>建设集科研、开发、生产、销售、服务于一体的光电智能终端产业园和一个生产锂电池等新材料新源设备的产业园。</t>
    </r>
  </si>
  <si>
    <r>
      <rPr>
        <sz val="10"/>
        <rFont val="宋体"/>
        <family val="3"/>
        <charset val="134"/>
      </rPr>
      <t>奇力新电子元器件建设项目</t>
    </r>
  </si>
  <si>
    <r>
      <rPr>
        <sz val="10"/>
        <rFont val="宋体"/>
        <family val="3"/>
        <charset val="134"/>
      </rPr>
      <t>怀化市
沅陵县</t>
    </r>
  </si>
  <si>
    <r>
      <rPr>
        <sz val="10"/>
        <rFont val="宋体"/>
        <family val="3"/>
        <charset val="134"/>
      </rPr>
      <t>台湾奇力新股份有限公司</t>
    </r>
  </si>
  <si>
    <r>
      <rPr>
        <sz val="10"/>
        <rFont val="宋体"/>
        <family val="3"/>
        <charset val="134"/>
      </rPr>
      <t>怀化市</t>
    </r>
  </si>
  <si>
    <r>
      <rPr>
        <sz val="10"/>
        <rFont val="宋体"/>
        <family val="3"/>
        <charset val="134"/>
      </rPr>
      <t>湘西光谷建设</t>
    </r>
  </si>
  <si>
    <r>
      <rPr>
        <sz val="10"/>
        <rFont val="宋体"/>
        <family val="3"/>
        <charset val="134"/>
      </rPr>
      <t>湘西州
保靖县</t>
    </r>
  </si>
  <si>
    <r>
      <rPr>
        <sz val="10"/>
        <rFont val="宋体"/>
        <family val="3"/>
        <charset val="134"/>
      </rPr>
      <t>湖南新中合光电科技股份有限公司</t>
    </r>
  </si>
  <si>
    <r>
      <rPr>
        <sz val="10"/>
        <rFont val="宋体"/>
        <family val="3"/>
        <charset val="134"/>
      </rPr>
      <t>建成标准厂房</t>
    </r>
    <r>
      <rPr>
        <sz val="10"/>
        <rFont val="Times New Roman"/>
        <family val="1"/>
      </rPr>
      <t>30</t>
    </r>
    <r>
      <rPr>
        <sz val="10"/>
        <rFont val="宋体"/>
        <family val="3"/>
        <charset val="134"/>
      </rPr>
      <t>万平方米，建成世联创科大楼</t>
    </r>
    <r>
      <rPr>
        <sz val="10"/>
        <rFont val="Times New Roman"/>
        <family val="1"/>
      </rPr>
      <t>36868.3</t>
    </r>
    <r>
      <rPr>
        <sz val="10"/>
        <rFont val="宋体"/>
        <family val="3"/>
        <charset val="134"/>
      </rPr>
      <t>万平方米，新建光通信产业生产线等设施设备及配套基础设施。</t>
    </r>
  </si>
  <si>
    <r>
      <rPr>
        <sz val="10"/>
        <rFont val="宋体"/>
        <family val="3"/>
        <charset val="134"/>
      </rPr>
      <t>湘西州</t>
    </r>
  </si>
  <si>
    <r>
      <rPr>
        <sz val="10"/>
        <rFont val="宋体"/>
        <family val="3"/>
        <charset val="134"/>
      </rPr>
      <t>国家生物育种平台华智水稻分子育种中心</t>
    </r>
  </si>
  <si>
    <r>
      <rPr>
        <sz val="10"/>
        <rFont val="宋体"/>
        <family val="3"/>
        <charset val="134"/>
      </rPr>
      <t>长沙隆平
高科技园</t>
    </r>
  </si>
  <si>
    <r>
      <rPr>
        <sz val="10"/>
        <rFont val="宋体"/>
        <family val="3"/>
        <charset val="134"/>
      </rPr>
      <t>华智水稻生物技术有限公司</t>
    </r>
  </si>
  <si>
    <r>
      <rPr>
        <sz val="10"/>
        <rFont val="宋体"/>
        <family val="3"/>
        <charset val="134"/>
      </rPr>
      <t>总建筑面积</t>
    </r>
    <r>
      <rPr>
        <sz val="10"/>
        <rFont val="Times New Roman"/>
        <family val="1"/>
      </rPr>
      <t>11.75</t>
    </r>
    <r>
      <rPr>
        <sz val="10"/>
        <rFont val="宋体"/>
        <family val="3"/>
        <charset val="134"/>
      </rPr>
      <t>万平方米，主要建设研发中心、人工气候室、种子资源库、网室及恒温培养室、办公楼、会议及展览中心、信息中心等。</t>
    </r>
  </si>
  <si>
    <r>
      <rPr>
        <sz val="11"/>
        <rFont val="宋体"/>
        <family val="3"/>
        <charset val="134"/>
      </rPr>
      <t>生物医药</t>
    </r>
  </si>
  <si>
    <r>
      <rPr>
        <sz val="10"/>
        <rFont val="宋体"/>
        <family val="3"/>
        <charset val="134"/>
      </rPr>
      <t>人和未来基因谷</t>
    </r>
  </si>
  <si>
    <r>
      <rPr>
        <sz val="10"/>
        <rFont val="宋体"/>
        <family val="3"/>
        <charset val="134"/>
      </rPr>
      <t>湘江新区</t>
    </r>
  </si>
  <si>
    <r>
      <rPr>
        <sz val="10"/>
        <rFont val="宋体"/>
        <family val="3"/>
        <charset val="134"/>
      </rPr>
      <t>人和未来生物科技（北京）有限公司、人和未来生物科技（长沙）有限公司、湘江发展集团有限公司、梅溪湖投资公司</t>
    </r>
  </si>
  <si>
    <r>
      <rPr>
        <sz val="10"/>
        <rFont val="宋体"/>
        <family val="3"/>
        <charset val="134"/>
      </rPr>
      <t>基因技术及应用产业链</t>
    </r>
    <r>
      <rPr>
        <sz val="10"/>
        <rFont val="Times New Roman"/>
        <family val="1"/>
      </rPr>
      <t>”</t>
    </r>
    <r>
      <rPr>
        <sz val="10"/>
        <rFont val="宋体"/>
        <family val="3"/>
        <charset val="134"/>
      </rPr>
      <t>建设的核心工程，形成</t>
    </r>
    <r>
      <rPr>
        <sz val="10"/>
        <rFont val="Times New Roman"/>
        <family val="1"/>
      </rPr>
      <t>“1+5”</t>
    </r>
    <r>
      <rPr>
        <sz val="10"/>
        <rFont val="宋体"/>
        <family val="3"/>
        <charset val="134"/>
      </rPr>
      <t>的产业体系：一是人和未来总部基地。包括医学检验所、国家基因检测技术应用示范中心、国家级大数据工程中心、</t>
    </r>
    <r>
      <rPr>
        <sz val="10"/>
        <rFont val="Times New Roman"/>
        <family val="1"/>
      </rPr>
      <t>GMP</t>
    </r>
    <r>
      <rPr>
        <sz val="10"/>
        <rFont val="宋体"/>
        <family val="3"/>
        <charset val="134"/>
      </rPr>
      <t>厂房等；二是基因技术产业链五大公共平台。国家生物样本库、湖南省公共检测平台、基因健康大数据中心、</t>
    </r>
    <r>
      <rPr>
        <sz val="10"/>
        <rFont val="Times New Roman"/>
        <family val="1"/>
      </rPr>
      <t>GMP</t>
    </r>
    <r>
      <rPr>
        <sz val="10"/>
        <rFont val="宋体"/>
        <family val="3"/>
        <charset val="134"/>
      </rPr>
      <t>转化中心和产业聚集区，分别实现生物样本资源的归集、基因相关检测公共服务、基因健康医疗大数据的融合与挖掘再利用、诊断类医疗器械专利的转化生产支持和创新技术的创业孵化支撑等目标。</t>
    </r>
  </si>
  <si>
    <r>
      <rPr>
        <sz val="10"/>
        <rFont val="宋体"/>
        <family val="3"/>
        <charset val="134"/>
      </rPr>
      <t>托阳制药生产基地</t>
    </r>
  </si>
  <si>
    <r>
      <rPr>
        <sz val="10"/>
        <rFont val="宋体"/>
        <family val="3"/>
        <charset val="134"/>
      </rPr>
      <t>长沙市
望城区</t>
    </r>
  </si>
  <si>
    <r>
      <rPr>
        <sz val="10"/>
        <rFont val="宋体"/>
        <family val="3"/>
        <charset val="134"/>
      </rPr>
      <t>湖南托阳制药有限公司</t>
    </r>
  </si>
  <si>
    <r>
      <rPr>
        <sz val="10"/>
        <rFont val="宋体"/>
        <family val="3"/>
        <charset val="134"/>
      </rPr>
      <t>建设原料药、药用辅料、医药中间体、植物提取及保健食品生产基地，主要建设厂房、生产线、仓库、综合楼及生产配套设施。</t>
    </r>
  </si>
  <si>
    <r>
      <t>建设标准厂房</t>
    </r>
    <r>
      <rPr>
        <sz val="10"/>
        <rFont val="Times New Roman"/>
        <family val="1"/>
      </rPr>
      <t>100</t>
    </r>
    <r>
      <rPr>
        <sz val="10"/>
        <rFont val="宋体"/>
        <family val="3"/>
        <charset val="134"/>
      </rPr>
      <t>万平方米和</t>
    </r>
    <r>
      <rPr>
        <sz val="10"/>
        <rFont val="Times New Roman"/>
        <family val="1"/>
      </rPr>
      <t>50</t>
    </r>
    <r>
      <rPr>
        <sz val="10"/>
        <rFont val="宋体"/>
        <family val="3"/>
        <charset val="134"/>
      </rPr>
      <t>条以上先进的中药制剂生产线、西药制剂和医疗器械生产线，依托廉桥中药材市场，建成我国南方著名的中药材饮片、医疗器械、中成药研发及生产、保健食品研发等规范化、规模化工业基地。</t>
    </r>
  </si>
  <si>
    <r>
      <t>总建筑面积</t>
    </r>
    <r>
      <rPr>
        <sz val="10"/>
        <rFont val="Times New Roman"/>
        <family val="1"/>
      </rPr>
      <t>20000</t>
    </r>
    <r>
      <rPr>
        <sz val="10"/>
        <rFont val="宋体"/>
        <family val="3"/>
        <charset val="134"/>
      </rPr>
      <t>平方米，建设仓库、中试车间和生产车间、研发楼，购置实验室及生产线设备。</t>
    </r>
  </si>
  <si>
    <r>
      <rPr>
        <sz val="10"/>
        <rFont val="宋体"/>
        <family val="3"/>
        <charset val="134"/>
      </rPr>
      <t>溢多利生物医药产业扩建</t>
    </r>
  </si>
  <si>
    <r>
      <rPr>
        <sz val="10"/>
        <rFont val="宋体"/>
        <family val="3"/>
        <charset val="134"/>
      </rPr>
      <t>常德市
津市市</t>
    </r>
  </si>
  <si>
    <r>
      <rPr>
        <sz val="10"/>
        <rFont val="宋体"/>
        <family val="3"/>
        <charset val="134"/>
      </rPr>
      <t>广东溢多利生物医药科技股份有限公司</t>
    </r>
  </si>
  <si>
    <r>
      <t>年产</t>
    </r>
    <r>
      <rPr>
        <sz val="10"/>
        <rFont val="Times New Roman"/>
        <family val="1"/>
      </rPr>
      <t>5000</t>
    </r>
    <r>
      <rPr>
        <sz val="10"/>
        <rFont val="宋体"/>
        <family val="3"/>
        <charset val="134"/>
      </rPr>
      <t>吨植物产品及植物提取物交易市场项目</t>
    </r>
  </si>
  <si>
    <r>
      <rPr>
        <sz val="10"/>
        <rFont val="宋体"/>
        <family val="3"/>
        <charset val="134"/>
      </rPr>
      <t>武汉当代集团</t>
    </r>
  </si>
  <si>
    <r>
      <t>年产</t>
    </r>
    <r>
      <rPr>
        <sz val="10"/>
        <rFont val="Times New Roman"/>
        <family val="1"/>
      </rPr>
      <t>5000</t>
    </r>
    <r>
      <rPr>
        <sz val="10"/>
        <rFont val="宋体"/>
        <family val="3"/>
        <charset val="134"/>
      </rPr>
      <t>吨的植物提取物生产集群</t>
    </r>
    <r>
      <rPr>
        <sz val="10"/>
        <rFont val="Times New Roman"/>
        <family val="1"/>
      </rPr>
      <t>+</t>
    </r>
    <r>
      <rPr>
        <sz val="10"/>
        <rFont val="宋体"/>
        <family val="3"/>
        <charset val="134"/>
      </rPr>
      <t>植物提取物衍生产品制造集群</t>
    </r>
    <r>
      <rPr>
        <sz val="10"/>
        <rFont val="Times New Roman"/>
        <family val="1"/>
      </rPr>
      <t>+</t>
    </r>
    <r>
      <rPr>
        <sz val="10"/>
        <rFont val="宋体"/>
        <family val="3"/>
        <charset val="134"/>
      </rPr>
      <t>植物提取国家级的研究中心</t>
    </r>
    <r>
      <rPr>
        <sz val="10"/>
        <rFont val="Times New Roman"/>
        <family val="1"/>
      </rPr>
      <t>+</t>
    </r>
    <r>
      <rPr>
        <sz val="10"/>
        <rFont val="宋体"/>
        <family val="3"/>
        <charset val="134"/>
      </rPr>
      <t>全球线上线下供应交易中心</t>
    </r>
    <r>
      <rPr>
        <sz val="10"/>
        <rFont val="Times New Roman"/>
        <family val="1"/>
      </rPr>
      <t>+</t>
    </r>
    <r>
      <rPr>
        <sz val="10"/>
        <rFont val="宋体"/>
        <family val="3"/>
        <charset val="134"/>
      </rPr>
      <t>中药材基地管理中心（种子种苗、种植、产地初加工、信息化服务）</t>
    </r>
    <r>
      <rPr>
        <sz val="10"/>
        <rFont val="Times New Roman"/>
        <family val="1"/>
      </rPr>
      <t>+</t>
    </r>
    <r>
      <rPr>
        <sz val="10"/>
        <rFont val="宋体"/>
        <family val="3"/>
        <charset val="134"/>
      </rPr>
      <t>国际质量认证中心</t>
    </r>
    <r>
      <rPr>
        <sz val="10"/>
        <rFont val="Times New Roman"/>
        <family val="1"/>
      </rPr>
      <t>+</t>
    </r>
    <r>
      <rPr>
        <sz val="10"/>
        <rFont val="宋体"/>
        <family val="3"/>
        <charset val="134"/>
      </rPr>
      <t>产业母基金等组成。</t>
    </r>
  </si>
  <si>
    <r>
      <rPr>
        <sz val="10"/>
        <rFont val="宋体"/>
        <family val="3"/>
        <charset val="134"/>
      </rPr>
      <t>年产</t>
    </r>
    <r>
      <rPr>
        <sz val="10"/>
        <rFont val="Times New Roman"/>
        <family val="1"/>
      </rPr>
      <t>6000</t>
    </r>
    <r>
      <rPr>
        <sz val="10"/>
        <rFont val="宋体"/>
        <family val="3"/>
        <charset val="134"/>
      </rPr>
      <t>吨枳实精智加工项目</t>
    </r>
  </si>
  <si>
    <r>
      <rPr>
        <sz val="10"/>
        <rFont val="宋体"/>
        <family val="3"/>
        <charset val="134"/>
      </rPr>
      <t>娄底高新区</t>
    </r>
  </si>
  <si>
    <r>
      <rPr>
        <sz val="10"/>
        <rFont val="宋体"/>
        <family val="3"/>
        <charset val="134"/>
      </rPr>
      <t>涟源康麓生物科技有限公司</t>
    </r>
  </si>
  <si>
    <r>
      <rPr>
        <sz val="10"/>
        <rFont val="宋体"/>
        <family val="3"/>
        <charset val="134"/>
      </rPr>
      <t>回春堂中药现代化产业园</t>
    </r>
  </si>
  <si>
    <r>
      <rPr>
        <sz val="10"/>
        <rFont val="宋体"/>
        <family val="3"/>
        <charset val="134"/>
      </rPr>
      <t>湖南省回春堂药业有限公司</t>
    </r>
  </si>
  <si>
    <r>
      <t>项目分三期建设，第一期建设通脉颗粒、三棱胃癌灵等三条中成药生产线，建设厂房</t>
    </r>
    <r>
      <rPr>
        <sz val="10"/>
        <rFont val="Times New Roman"/>
        <family val="1"/>
      </rPr>
      <t>33065</t>
    </r>
    <r>
      <rPr>
        <sz val="10"/>
        <rFont val="宋体"/>
        <family val="3"/>
        <charset val="134"/>
      </rPr>
      <t>平方米。第二期建设中药配方颗粒和中药饮片生产线，建设厂房</t>
    </r>
    <r>
      <rPr>
        <sz val="10"/>
        <rFont val="Times New Roman"/>
        <family val="1"/>
      </rPr>
      <t>28000</t>
    </r>
    <r>
      <rPr>
        <sz val="10"/>
        <rFont val="宋体"/>
        <family val="3"/>
        <charset val="134"/>
      </rPr>
      <t>平方米，研发通脉颗粒剂改新品种。第三期建设厂房</t>
    </r>
    <r>
      <rPr>
        <sz val="10"/>
        <rFont val="Times New Roman"/>
        <family val="1"/>
      </rPr>
      <t>41000</t>
    </r>
    <r>
      <rPr>
        <sz val="10"/>
        <rFont val="宋体"/>
        <family val="3"/>
        <charset val="134"/>
      </rPr>
      <t>平方米，主要建设中药注射剂生产线，中药注射剂二类肿瘤新药研发。</t>
    </r>
  </si>
  <si>
    <r>
      <rPr>
        <sz val="10"/>
        <rFont val="宋体"/>
        <family val="3"/>
        <charset val="134"/>
      </rPr>
      <t>项目分两期建设，一期建设主要包括对原厂房进行加高改造，同时从日本、韩国引进生产设备，新建8条隔膜生产线和16条陶瓷隔膜涂布线，形成年产4亿平方锂离子电池隔膜的产能。</t>
    </r>
  </si>
  <si>
    <r>
      <rPr>
        <sz val="10"/>
        <rFont val="宋体"/>
        <family val="3"/>
        <charset val="134"/>
      </rPr>
      <t>邦普动力电池资源化循环利用项目</t>
    </r>
  </si>
  <si>
    <r>
      <rPr>
        <sz val="10"/>
        <rFont val="宋体"/>
        <family val="3"/>
        <charset val="134"/>
      </rPr>
      <t>长沙
宁乡高新区</t>
    </r>
  </si>
  <si>
    <r>
      <rPr>
        <sz val="10"/>
        <rFont val="宋体"/>
        <family val="3"/>
        <charset val="134"/>
      </rPr>
      <t>湖南邦普循环科技有限公司</t>
    </r>
  </si>
  <si>
    <r>
      <t>建设年产</t>
    </r>
    <r>
      <rPr>
        <sz val="10"/>
        <rFont val="Times New Roman"/>
        <family val="1"/>
      </rPr>
      <t>3.5</t>
    </r>
    <r>
      <rPr>
        <sz val="10"/>
        <rFont val="宋体"/>
        <family val="3"/>
        <charset val="134"/>
      </rPr>
      <t>万吨三元前驱体材料即</t>
    </r>
    <r>
      <rPr>
        <sz val="10"/>
        <rFont val="Times New Roman"/>
        <family val="1"/>
      </rPr>
      <t>10</t>
    </r>
    <r>
      <rPr>
        <sz val="10"/>
        <rFont val="宋体"/>
        <family val="3"/>
        <charset val="134"/>
      </rPr>
      <t>万吨废旧电池资源化循环利用项目。</t>
    </r>
  </si>
  <si>
    <r>
      <rPr>
        <sz val="11"/>
        <rFont val="宋体"/>
        <family val="3"/>
        <charset val="134"/>
      </rPr>
      <t>新材料</t>
    </r>
  </si>
  <si>
    <r>
      <rPr>
        <sz val="10"/>
        <rFont val="宋体"/>
        <family val="3"/>
        <charset val="134"/>
      </rPr>
      <t>中伟新能源宁乡产业园</t>
    </r>
  </si>
  <si>
    <r>
      <rPr>
        <sz val="10"/>
        <rFont val="宋体"/>
        <family val="3"/>
        <charset val="134"/>
      </rPr>
      <t>中国五矿国家新能源材料产业基地项目</t>
    </r>
  </si>
  <si>
    <r>
      <rPr>
        <sz val="10"/>
        <rFont val="宋体"/>
        <family val="3"/>
        <charset val="134"/>
      </rPr>
      <t>金驰能源材料有限公司</t>
    </r>
  </si>
  <si>
    <r>
      <t>建设前驱体厂房、多元正极材料厂房、成品仓库（含机修车间）、氧气站、</t>
    </r>
    <r>
      <rPr>
        <sz val="10"/>
        <rFont val="Times New Roman"/>
        <family val="1"/>
      </rPr>
      <t>110kV</t>
    </r>
    <r>
      <rPr>
        <sz val="10"/>
        <rFont val="宋体"/>
        <family val="3"/>
        <charset val="134"/>
      </rPr>
      <t>变电站、锅炉房、工业盐车间、办公楼、宿舍等。</t>
    </r>
  </si>
  <si>
    <r>
      <t>30</t>
    </r>
    <r>
      <rPr>
        <sz val="10"/>
        <rFont val="宋体"/>
        <family val="3"/>
        <charset val="134"/>
      </rPr>
      <t>万吨锌合金生产基地</t>
    </r>
  </si>
  <si>
    <r>
      <rPr>
        <sz val="10"/>
        <rFont val="宋体"/>
        <family val="3"/>
        <charset val="134"/>
      </rPr>
      <t>株洲市
株洲县</t>
    </r>
  </si>
  <si>
    <r>
      <rPr>
        <sz val="10"/>
        <rFont val="宋体"/>
        <family val="3"/>
        <charset val="134"/>
      </rPr>
      <t>株冶集团</t>
    </r>
  </si>
  <si>
    <r>
      <t>项目建设按年产</t>
    </r>
    <r>
      <rPr>
        <sz val="10"/>
        <rFont val="Times New Roman"/>
        <family val="1"/>
      </rPr>
      <t>30</t>
    </r>
    <r>
      <rPr>
        <sz val="10"/>
        <rFont val="宋体"/>
        <family val="3"/>
        <charset val="134"/>
      </rPr>
      <t>万吨锌合金设计，其中热镀锌合金</t>
    </r>
    <r>
      <rPr>
        <sz val="10"/>
        <rFont val="Times New Roman"/>
        <family val="1"/>
      </rPr>
      <t>22</t>
    </r>
    <r>
      <rPr>
        <sz val="10"/>
        <rFont val="宋体"/>
        <family val="3"/>
        <charset val="134"/>
      </rPr>
      <t>万吨，铸造锌合金</t>
    </r>
    <r>
      <rPr>
        <sz val="10"/>
        <rFont val="Times New Roman"/>
        <family val="1"/>
      </rPr>
      <t>8</t>
    </r>
    <r>
      <rPr>
        <sz val="10"/>
        <rFont val="宋体"/>
        <family val="3"/>
        <charset val="134"/>
      </rPr>
      <t>万吨，铸造锌深加工（压铸件）</t>
    </r>
    <r>
      <rPr>
        <sz val="10"/>
        <rFont val="Times New Roman"/>
        <family val="1"/>
      </rPr>
      <t>3000</t>
    </r>
    <r>
      <rPr>
        <sz val="10"/>
        <rFont val="宋体"/>
        <family val="3"/>
        <charset val="134"/>
      </rPr>
      <t>吨。总建筑面积约</t>
    </r>
    <r>
      <rPr>
        <sz val="10"/>
        <rFont val="Times New Roman"/>
        <family val="1"/>
      </rPr>
      <t>10</t>
    </r>
    <r>
      <rPr>
        <sz val="10"/>
        <rFont val="宋体"/>
        <family val="3"/>
        <charset val="134"/>
      </rPr>
      <t>万平方米，年产值</t>
    </r>
    <r>
      <rPr>
        <sz val="10"/>
        <rFont val="Times New Roman"/>
        <family val="1"/>
      </rPr>
      <t>60</t>
    </r>
    <r>
      <rPr>
        <sz val="10"/>
        <rFont val="宋体"/>
        <family val="3"/>
        <charset val="134"/>
      </rPr>
      <t>亿元。</t>
    </r>
  </si>
  <si>
    <r>
      <t>建设先进的废旧塑料、橡胶和金属再利用生产处理线，包括年处理</t>
    </r>
    <r>
      <rPr>
        <sz val="10"/>
        <rFont val="Times New Roman"/>
        <family val="1"/>
      </rPr>
      <t>10</t>
    </r>
    <r>
      <rPr>
        <sz val="10"/>
        <rFont val="宋体"/>
        <family val="3"/>
        <charset val="134"/>
      </rPr>
      <t>万吨废轮胎绿色高效利用生产线，</t>
    </r>
    <r>
      <rPr>
        <sz val="10"/>
        <rFont val="Times New Roman"/>
        <family val="1"/>
      </rPr>
      <t>5</t>
    </r>
    <r>
      <rPr>
        <sz val="10"/>
        <rFont val="宋体"/>
        <family val="3"/>
        <charset val="134"/>
      </rPr>
      <t>万吨再生塑料资源化利用生产线，</t>
    </r>
    <r>
      <rPr>
        <sz val="10"/>
        <rFont val="Times New Roman"/>
        <family val="1"/>
      </rPr>
      <t>5</t>
    </r>
    <r>
      <rPr>
        <sz val="10"/>
        <rFont val="宋体"/>
        <family val="3"/>
        <charset val="134"/>
      </rPr>
      <t>万台报废汽车拆解利用生产线，</t>
    </r>
    <r>
      <rPr>
        <sz val="10"/>
        <rFont val="Times New Roman"/>
        <family val="1"/>
      </rPr>
      <t>6</t>
    </r>
    <r>
      <rPr>
        <sz val="10"/>
        <rFont val="宋体"/>
        <family val="3"/>
        <charset val="134"/>
      </rPr>
      <t>万吨再生铝资源化利用生产线，</t>
    </r>
    <r>
      <rPr>
        <sz val="10"/>
        <rFont val="Times New Roman"/>
        <family val="1"/>
      </rPr>
      <t>5</t>
    </r>
    <r>
      <rPr>
        <sz val="10"/>
        <rFont val="宋体"/>
        <family val="3"/>
        <charset val="134"/>
      </rPr>
      <t>条</t>
    </r>
    <r>
      <rPr>
        <sz val="10"/>
        <rFont val="Times New Roman"/>
        <family val="1"/>
      </rPr>
      <t>1</t>
    </r>
    <r>
      <rPr>
        <sz val="10"/>
        <rFont val="宋体"/>
        <family val="3"/>
        <charset val="134"/>
      </rPr>
      <t>万吨废塑料回收利用生产线，年回收</t>
    </r>
    <r>
      <rPr>
        <sz val="10"/>
        <rFont val="Times New Roman"/>
        <family val="1"/>
      </rPr>
      <t>60</t>
    </r>
    <r>
      <rPr>
        <sz val="10"/>
        <rFont val="宋体"/>
        <family val="3"/>
        <charset val="134"/>
      </rPr>
      <t>万台家电再利用生产线，年回收</t>
    </r>
    <r>
      <rPr>
        <sz val="10"/>
        <rFont val="Times New Roman"/>
        <family val="1"/>
      </rPr>
      <t>10</t>
    </r>
    <r>
      <rPr>
        <sz val="10"/>
        <rFont val="宋体"/>
        <family val="3"/>
        <charset val="134"/>
      </rPr>
      <t>万吨废钢材再利用生产线项目。</t>
    </r>
  </si>
  <si>
    <r>
      <t>新建工业型材和铝门窗幕生产线各</t>
    </r>
    <r>
      <rPr>
        <sz val="10"/>
        <rFont val="Times New Roman"/>
        <family val="1"/>
      </rPr>
      <t>10</t>
    </r>
    <r>
      <rPr>
        <sz val="10"/>
        <rFont val="宋体"/>
        <family val="3"/>
        <charset val="134"/>
      </rPr>
      <t>条，购置建筑型材等生产设备，并建设铸造车间、新材料工业型材深加工车间、电氟车间、喷涂车间、仓库等共</t>
    </r>
    <r>
      <rPr>
        <sz val="10"/>
        <rFont val="Times New Roman"/>
        <family val="1"/>
      </rPr>
      <t>16</t>
    </r>
    <r>
      <rPr>
        <sz val="10"/>
        <rFont val="宋体"/>
        <family val="3"/>
        <charset val="134"/>
      </rPr>
      <t>万平方米及</t>
    </r>
    <r>
      <rPr>
        <sz val="10"/>
        <rFont val="Times New Roman"/>
        <family val="1"/>
      </rPr>
      <t>2</t>
    </r>
    <r>
      <rPr>
        <sz val="10"/>
        <rFont val="宋体"/>
        <family val="3"/>
        <charset val="134"/>
      </rPr>
      <t>万平方米科研办公楼、营销接待楼和相关的配套设施。</t>
    </r>
  </si>
  <si>
    <r>
      <rPr>
        <sz val="10"/>
        <rFont val="宋体"/>
        <family val="3"/>
        <charset val="134"/>
      </rPr>
      <t>湖南佳纳能源科技有限公司</t>
    </r>
  </si>
  <si>
    <r>
      <t>建设含硫酸钴车间、硫酸镍车间、三元材料车间以及与生产线配套的配液车间、机修车间、空压机站等设施，建设</t>
    </r>
    <r>
      <rPr>
        <sz val="10"/>
        <rFont val="Times New Roman"/>
        <family val="1"/>
      </rPr>
      <t>20000 t/a</t>
    </r>
    <r>
      <rPr>
        <sz val="10"/>
        <rFont val="宋体"/>
        <family val="3"/>
        <charset val="134"/>
      </rPr>
      <t>三元前驱体材料生产线，形成20000 t/a三元前驱体材料、</t>
    </r>
    <r>
      <rPr>
        <sz val="10"/>
        <rFont val="Times New Roman"/>
        <family val="1"/>
      </rPr>
      <t>8500 t/a</t>
    </r>
    <r>
      <rPr>
        <sz val="10"/>
        <rFont val="宋体"/>
        <family val="3"/>
        <charset val="134"/>
      </rPr>
      <t>电池级硫酸钴晶体、硫酸钴溶液</t>
    </r>
    <r>
      <rPr>
        <sz val="10"/>
        <rFont val="Times New Roman"/>
        <family val="1"/>
      </rPr>
      <t>16000 m³/a</t>
    </r>
    <r>
      <rPr>
        <sz val="10"/>
        <rFont val="宋体"/>
        <family val="3"/>
        <charset val="134"/>
      </rPr>
      <t>、硫酸镍溶液</t>
    </r>
    <r>
      <rPr>
        <sz val="10"/>
        <rFont val="Times New Roman"/>
        <family val="1"/>
      </rPr>
      <t>6000 m³/a</t>
    </r>
    <r>
      <rPr>
        <sz val="10"/>
        <rFont val="宋体"/>
        <family val="3"/>
        <charset val="134"/>
      </rPr>
      <t>的产能。</t>
    </r>
  </si>
  <si>
    <r>
      <rPr>
        <sz val="10"/>
        <rFont val="宋体"/>
        <family val="3"/>
        <charset val="134"/>
      </rPr>
      <t>益阳高新区</t>
    </r>
  </si>
  <si>
    <r>
      <rPr>
        <sz val="10"/>
        <rFont val="宋体"/>
        <family val="3"/>
        <charset val="134"/>
      </rPr>
      <t>湖南湘懋高新材料有限责任公司</t>
    </r>
  </si>
  <si>
    <r>
      <rPr>
        <sz val="10"/>
        <rFont val="宋体"/>
        <family val="3"/>
        <charset val="134"/>
      </rPr>
      <t>年处理含钨磨削料</t>
    </r>
    <r>
      <rPr>
        <sz val="10"/>
        <rFont val="Times New Roman"/>
        <family val="1"/>
      </rPr>
      <t>10000t</t>
    </r>
    <r>
      <rPr>
        <sz val="10"/>
        <rFont val="宋体"/>
        <family val="3"/>
        <charset val="134"/>
      </rPr>
      <t>、废硬质合金</t>
    </r>
    <r>
      <rPr>
        <sz val="10"/>
        <rFont val="Times New Roman"/>
        <family val="1"/>
      </rPr>
      <t>2000t,</t>
    </r>
    <r>
      <rPr>
        <sz val="10"/>
        <rFont val="宋体"/>
        <family val="3"/>
        <charset val="134"/>
      </rPr>
      <t>年产</t>
    </r>
    <r>
      <rPr>
        <sz val="10"/>
        <rFont val="Times New Roman"/>
        <family val="1"/>
      </rPr>
      <t>5kt</t>
    </r>
    <r>
      <rPr>
        <sz val="10"/>
        <rFont val="宋体"/>
        <family val="3"/>
        <charset val="134"/>
      </rPr>
      <t>钨制品。综合利用含钴原料生产新能源材料项目。年处理废三元锂电池</t>
    </r>
    <r>
      <rPr>
        <sz val="10"/>
        <rFont val="Times New Roman"/>
        <family val="1"/>
      </rPr>
      <t>20000t</t>
    </r>
    <r>
      <rPr>
        <sz val="10"/>
        <rFont val="宋体"/>
        <family val="3"/>
        <charset val="134"/>
      </rPr>
      <t>、废催化剂</t>
    </r>
    <r>
      <rPr>
        <sz val="10"/>
        <rFont val="Times New Roman"/>
        <family val="1"/>
      </rPr>
      <t>40000t</t>
    </r>
    <r>
      <rPr>
        <sz val="10"/>
        <rFont val="宋体"/>
        <family val="3"/>
        <charset val="134"/>
      </rPr>
      <t>（其中钨镍型催化剂</t>
    </r>
    <r>
      <rPr>
        <sz val="10"/>
        <rFont val="Times New Roman"/>
        <family val="1"/>
      </rPr>
      <t>10000t</t>
    </r>
    <r>
      <rPr>
        <sz val="10"/>
        <rFont val="宋体"/>
        <family val="3"/>
        <charset val="134"/>
      </rPr>
      <t>、钼镍型催化剂</t>
    </r>
    <r>
      <rPr>
        <sz val="10"/>
        <rFont val="Times New Roman"/>
        <family val="1"/>
      </rPr>
      <t>10000t</t>
    </r>
    <r>
      <rPr>
        <sz val="10"/>
        <rFont val="宋体"/>
        <family val="3"/>
        <charset val="134"/>
      </rPr>
      <t>、</t>
    </r>
    <r>
      <rPr>
        <sz val="10"/>
        <rFont val="Times New Roman"/>
        <family val="1"/>
      </rPr>
      <t>SCR</t>
    </r>
    <r>
      <rPr>
        <sz val="10"/>
        <rFont val="宋体"/>
        <family val="3"/>
        <charset val="134"/>
      </rPr>
      <t>型催化剂</t>
    </r>
    <r>
      <rPr>
        <sz val="10"/>
        <rFont val="Times New Roman"/>
        <family val="1"/>
      </rPr>
      <t>20000t</t>
    </r>
    <r>
      <rPr>
        <sz val="10"/>
        <rFont val="宋体"/>
        <family val="3"/>
        <charset val="134"/>
      </rPr>
      <t>），年产电池极粉</t>
    </r>
    <r>
      <rPr>
        <sz val="10"/>
        <rFont val="Times New Roman"/>
        <family val="1"/>
      </rPr>
      <t>12000t</t>
    </r>
    <r>
      <rPr>
        <sz val="10"/>
        <rFont val="宋体"/>
        <family val="3"/>
        <charset val="134"/>
      </rPr>
      <t>。</t>
    </r>
  </si>
  <si>
    <r>
      <rPr>
        <sz val="10"/>
        <rFont val="宋体"/>
        <family val="3"/>
        <charset val="134"/>
      </rPr>
      <t>郴州高新区沃特玛新能源汽车产业项目</t>
    </r>
  </si>
  <si>
    <r>
      <rPr>
        <sz val="10"/>
        <rFont val="宋体"/>
        <family val="3"/>
        <charset val="134"/>
      </rPr>
      <t>郴州高新区</t>
    </r>
  </si>
  <si>
    <r>
      <rPr>
        <sz val="10"/>
        <rFont val="宋体"/>
        <family val="3"/>
        <charset val="134"/>
      </rPr>
      <t>沃特玛创新联盟</t>
    </r>
  </si>
  <si>
    <r>
      <rPr>
        <sz val="10"/>
        <rFont val="宋体"/>
        <family val="3"/>
        <charset val="134"/>
      </rPr>
      <t>主要建设工业生产区、充电场站、物流中心、市场交易中心、大数据中心、办公研发大楼、员工住宅区等。</t>
    </r>
  </si>
  <si>
    <r>
      <rPr>
        <sz val="10"/>
        <rFont val="宋体"/>
        <family val="3"/>
        <charset val="134"/>
      </rPr>
      <t>临武县碳酸钙精深加工项目</t>
    </r>
  </si>
  <si>
    <r>
      <rPr>
        <sz val="10"/>
        <rFont val="宋体"/>
        <family val="3"/>
        <charset val="134"/>
      </rPr>
      <t>郴州市
临武县</t>
    </r>
  </si>
  <si>
    <r>
      <rPr>
        <sz val="10"/>
        <rFont val="宋体"/>
        <family val="3"/>
        <charset val="134"/>
      </rPr>
      <t>深圳高视伟业创业投资有限公司</t>
    </r>
  </si>
  <si>
    <r>
      <t>开发资源开采、粉体加工及人造岗石、关联产业区，以及提质改造深渡至斗水坪矿山公路</t>
    </r>
    <r>
      <rPr>
        <sz val="10"/>
        <rFont val="Times New Roman"/>
        <family val="1"/>
      </rPr>
      <t>8.86</t>
    </r>
    <r>
      <rPr>
        <sz val="10"/>
        <rFont val="宋体"/>
        <family val="3"/>
        <charset val="134"/>
      </rPr>
      <t>公里。</t>
    </r>
  </si>
  <si>
    <r>
      <rPr>
        <sz val="10"/>
        <rFont val="宋体"/>
        <family val="3"/>
        <charset val="134"/>
      </rPr>
      <t>电路板用高分辨率感光干膜</t>
    </r>
  </si>
  <si>
    <r>
      <rPr>
        <sz val="10"/>
        <rFont val="宋体"/>
        <family val="3"/>
        <charset val="134"/>
      </rPr>
      <t>娄底经开区</t>
    </r>
  </si>
  <si>
    <r>
      <rPr>
        <sz val="10"/>
        <rFont val="宋体"/>
        <family val="3"/>
        <charset val="134"/>
      </rPr>
      <t>湖南五江高科技材料有限公司</t>
    </r>
  </si>
  <si>
    <r>
      <rPr>
        <sz val="10"/>
        <rFont val="宋体"/>
        <family val="3"/>
        <charset val="134"/>
      </rPr>
      <t>建筑面积</t>
    </r>
    <r>
      <rPr>
        <sz val="10"/>
        <rFont val="Times New Roman"/>
        <family val="1"/>
      </rPr>
      <t>57000</t>
    </r>
    <r>
      <rPr>
        <sz val="10"/>
        <rFont val="宋体"/>
        <family val="3"/>
        <charset val="134"/>
      </rPr>
      <t>多平方米，包括制胶车间、涂布车间、分切车间、仓库（乙类和丙类）、联合厂房、储存罐区、办公楼、研发楼、倒班楼等。建设</t>
    </r>
    <r>
      <rPr>
        <sz val="10"/>
        <rFont val="Times New Roman"/>
        <family val="1"/>
      </rPr>
      <t>4</t>
    </r>
    <r>
      <rPr>
        <sz val="10"/>
        <rFont val="宋体"/>
        <family val="3"/>
        <charset val="134"/>
      </rPr>
      <t>条自动化干膜生产线及其配套设施，形成年产</t>
    </r>
    <r>
      <rPr>
        <sz val="10"/>
        <rFont val="Times New Roman"/>
        <family val="1"/>
      </rPr>
      <t>3</t>
    </r>
    <r>
      <rPr>
        <sz val="10"/>
        <rFont val="宋体"/>
        <family val="3"/>
        <charset val="134"/>
      </rPr>
      <t>亿平方米高分辨率感光干膜的生产能力。</t>
    </r>
  </si>
  <si>
    <r>
      <rPr>
        <sz val="10"/>
        <rFont val="宋体"/>
        <family val="3"/>
        <charset val="134"/>
      </rPr>
      <t>湖南艾威尔新能源科技有限公司石墨烯锂离子电池建设项目</t>
    </r>
  </si>
  <si>
    <r>
      <rPr>
        <sz val="10"/>
        <rFont val="宋体"/>
        <family val="3"/>
        <charset val="134"/>
      </rPr>
      <t>湖南艾威尔新能源科技有限公司</t>
    </r>
  </si>
  <si>
    <r>
      <t>总建筑面积</t>
    </r>
    <r>
      <rPr>
        <sz val="10"/>
        <rFont val="Times New Roman"/>
        <family val="1"/>
      </rPr>
      <t>25.2</t>
    </r>
    <r>
      <rPr>
        <sz val="10"/>
        <rFont val="宋体"/>
        <family val="3"/>
        <charset val="134"/>
      </rPr>
      <t>万平方米，建设、研发楼、生产厂房仓库等</t>
    </r>
    <r>
      <rPr>
        <sz val="10"/>
        <rFont val="Times New Roman"/>
        <family val="1"/>
      </rPr>
      <t>20</t>
    </r>
    <r>
      <rPr>
        <sz val="10"/>
        <rFont val="宋体"/>
        <family val="3"/>
        <charset val="134"/>
      </rPr>
      <t>栋。购置涂布机、辊压机、极片烧烤机、卷绕机、自动高温压力化成分容柜等设备，建设国内领先的石墨烯锂离子电池生产线</t>
    </r>
    <r>
      <rPr>
        <sz val="10"/>
        <rFont val="Times New Roman"/>
        <family val="1"/>
      </rPr>
      <t>8</t>
    </r>
    <r>
      <rPr>
        <sz val="10"/>
        <rFont val="宋体"/>
        <family val="3"/>
        <charset val="134"/>
      </rPr>
      <t>条，建设年产量</t>
    </r>
    <r>
      <rPr>
        <sz val="10"/>
        <rFont val="Times New Roman"/>
        <family val="1"/>
      </rPr>
      <t>5</t>
    </r>
    <r>
      <rPr>
        <sz val="10"/>
        <rFont val="宋体"/>
        <family val="3"/>
        <charset val="134"/>
      </rPr>
      <t>亿</t>
    </r>
    <r>
      <rPr>
        <sz val="10"/>
        <rFont val="Times New Roman"/>
        <family val="1"/>
      </rPr>
      <t>AH</t>
    </r>
    <r>
      <rPr>
        <sz val="10"/>
        <rFont val="宋体"/>
        <family val="3"/>
        <charset val="134"/>
      </rPr>
      <t>储能石墨烯锂离子电池和年产量</t>
    </r>
    <r>
      <rPr>
        <sz val="10"/>
        <rFont val="Times New Roman"/>
        <family val="1"/>
      </rPr>
      <t>8</t>
    </r>
    <r>
      <rPr>
        <sz val="10"/>
        <rFont val="宋体"/>
        <family val="3"/>
        <charset val="134"/>
      </rPr>
      <t>千万</t>
    </r>
    <r>
      <rPr>
        <sz val="10"/>
        <rFont val="Times New Roman"/>
        <family val="1"/>
      </rPr>
      <t>AH</t>
    </r>
    <r>
      <rPr>
        <sz val="10"/>
        <rFont val="宋体"/>
        <family val="3"/>
        <charset val="134"/>
      </rPr>
      <t>数码锂离子电池生产基地。</t>
    </r>
  </si>
  <si>
    <r>
      <rPr>
        <sz val="10"/>
        <rFont val="宋体"/>
        <family val="3"/>
        <charset val="134"/>
      </rPr>
      <t>纳米陶瓷高倍率应急启动电源电芯关键技术产业化项目</t>
    </r>
  </si>
  <si>
    <r>
      <rPr>
        <sz val="10"/>
        <rFont val="宋体"/>
        <family val="3"/>
        <charset val="134"/>
      </rPr>
      <t>湖南电将军新源有限公司</t>
    </r>
  </si>
  <si>
    <r>
      <t>研发高倍率、高能量密度、高安全性应急启动电源电芯，技术成果转化后建成一条高安全纳米陶瓷智能应急启动电源全自动生产线和</t>
    </r>
    <r>
      <rPr>
        <sz val="10"/>
        <rFont val="Times New Roman"/>
        <family val="1"/>
      </rPr>
      <t>2</t>
    </r>
    <r>
      <rPr>
        <sz val="10"/>
        <rFont val="宋体"/>
        <family val="3"/>
        <charset val="134"/>
      </rPr>
      <t>条</t>
    </r>
    <r>
      <rPr>
        <sz val="10"/>
        <rFont val="Times New Roman"/>
        <family val="1"/>
      </rPr>
      <t>PACK</t>
    </r>
    <r>
      <rPr>
        <sz val="10"/>
        <rFont val="宋体"/>
        <family val="3"/>
        <charset val="134"/>
      </rPr>
      <t>生产线。项目建成后可达到年产</t>
    </r>
    <r>
      <rPr>
        <sz val="10"/>
        <rFont val="Times New Roman"/>
        <family val="1"/>
      </rPr>
      <t>3200</t>
    </r>
    <r>
      <rPr>
        <sz val="10"/>
        <rFont val="宋体"/>
        <family val="3"/>
        <charset val="134"/>
      </rPr>
      <t>万</t>
    </r>
    <r>
      <rPr>
        <sz val="10"/>
        <rFont val="Times New Roman"/>
        <family val="1"/>
      </rPr>
      <t>Ah</t>
    </r>
    <r>
      <rPr>
        <sz val="10"/>
        <rFont val="宋体"/>
        <family val="3"/>
        <charset val="134"/>
      </rPr>
      <t>应急启动电源的生产规模。</t>
    </r>
  </si>
  <si>
    <r>
      <rPr>
        <sz val="10"/>
        <rFont val="宋体"/>
        <family val="3"/>
        <charset val="134"/>
      </rPr>
      <t>广汽三菱汽车有限公司</t>
    </r>
  </si>
  <si>
    <r>
      <rPr>
        <sz val="11"/>
        <rFont val="宋体"/>
        <family val="3"/>
        <charset val="134"/>
      </rPr>
      <t>汽车产业</t>
    </r>
  </si>
  <si>
    <r>
      <rPr>
        <sz val="10"/>
        <rFont val="宋体"/>
        <family val="3"/>
        <charset val="134"/>
      </rPr>
      <t>广汽菲亚特克莱斯勒汽车有限公司</t>
    </r>
  </si>
  <si>
    <r>
      <t>利用现有厂房、设备，新增</t>
    </r>
    <r>
      <rPr>
        <sz val="10"/>
        <rFont val="Times New Roman"/>
        <family val="1"/>
      </rPr>
      <t>GME-T4</t>
    </r>
    <r>
      <rPr>
        <sz val="10"/>
        <rFont val="宋体"/>
        <family val="3"/>
        <charset val="134"/>
      </rPr>
      <t>发动机生产线，改造原发动机装配线，新增一批设备，生产</t>
    </r>
    <r>
      <rPr>
        <sz val="10"/>
        <rFont val="Times New Roman"/>
        <family val="1"/>
      </rPr>
      <t>K8</t>
    </r>
    <r>
      <rPr>
        <sz val="10"/>
        <rFont val="宋体"/>
        <family val="3"/>
        <charset val="134"/>
      </rPr>
      <t>新车型。</t>
    </r>
  </si>
  <si>
    <r>
      <rPr>
        <sz val="10"/>
        <rFont val="宋体"/>
        <family val="3"/>
        <charset val="134"/>
      </rPr>
      <t>新能源汽车电机电控开发生产项目</t>
    </r>
  </si>
  <si>
    <r>
      <rPr>
        <sz val="10"/>
        <rFont val="宋体"/>
        <family val="3"/>
        <charset val="134"/>
      </rPr>
      <t>长丰集团有限责任公司</t>
    </r>
  </si>
  <si>
    <r>
      <rPr>
        <sz val="10"/>
        <rFont val="宋体"/>
        <family val="3"/>
        <charset val="134"/>
      </rPr>
      <t>长沙市
雨花区</t>
    </r>
  </si>
  <si>
    <r>
      <rPr>
        <sz val="10"/>
        <rFont val="宋体"/>
        <family val="3"/>
        <charset val="134"/>
      </rPr>
      <t>长沙市比亚迪汽车有限公司</t>
    </r>
  </si>
  <si>
    <r>
      <rPr>
        <sz val="10"/>
        <rFont val="宋体"/>
        <family val="3"/>
        <charset val="134"/>
      </rPr>
      <t>项目扩建新能源汽车基地，新能源整车生产能力由</t>
    </r>
    <r>
      <rPr>
        <sz val="10"/>
        <rFont val="Times New Roman"/>
        <family val="1"/>
      </rPr>
      <t>20</t>
    </r>
    <r>
      <rPr>
        <sz val="10"/>
        <rFont val="宋体"/>
        <family val="3"/>
        <charset val="134"/>
      </rPr>
      <t>万辆扩大到</t>
    </r>
    <r>
      <rPr>
        <sz val="10"/>
        <rFont val="Times New Roman"/>
        <family val="1"/>
      </rPr>
      <t>30</t>
    </r>
    <r>
      <rPr>
        <sz val="10"/>
        <rFont val="宋体"/>
        <family val="3"/>
        <charset val="134"/>
      </rPr>
      <t>万辆，新建</t>
    </r>
    <r>
      <rPr>
        <sz val="10"/>
        <rFont val="Times New Roman"/>
        <family val="1"/>
      </rPr>
      <t>10</t>
    </r>
    <r>
      <rPr>
        <sz val="10"/>
        <rFont val="宋体"/>
        <family val="3"/>
        <charset val="134"/>
      </rPr>
      <t>万平方米厂房，建设冲压、焊接、涂装厂房，改造总装生产线，建设油箱、塑料件、发动机工厂、购置相关设备等。</t>
    </r>
  </si>
  <si>
    <r>
      <rPr>
        <sz val="10"/>
        <rFont val="宋体"/>
        <family val="3"/>
        <charset val="134"/>
      </rPr>
      <t>新能源汽车车身装备及零部件智能制造工厂</t>
    </r>
  </si>
  <si>
    <r>
      <rPr>
        <sz val="10"/>
        <rFont val="宋体"/>
        <family val="3"/>
        <charset val="134"/>
      </rPr>
      <t>湖南晓光汽车模具有限公司</t>
    </r>
  </si>
  <si>
    <r>
      <rPr>
        <sz val="10"/>
        <rFont val="宋体"/>
        <family val="3"/>
        <charset val="134"/>
      </rPr>
      <t>吉利汽车新能源技术改造项目（吉利汽车</t>
    </r>
    <r>
      <rPr>
        <sz val="10"/>
        <rFont val="Times New Roman"/>
        <family val="1"/>
      </rPr>
      <t>SUV</t>
    </r>
    <r>
      <rPr>
        <sz val="10"/>
        <rFont val="宋体"/>
        <family val="3"/>
        <charset val="134"/>
      </rPr>
      <t>生产平台项目）</t>
    </r>
  </si>
  <si>
    <r>
      <rPr>
        <sz val="10"/>
        <rFont val="宋体"/>
        <family val="3"/>
        <charset val="134"/>
      </rPr>
      <t>湖南吉利汽车部件有限公司</t>
    </r>
  </si>
  <si>
    <r>
      <rPr>
        <sz val="10"/>
        <rFont val="宋体"/>
        <family val="3"/>
        <charset val="134"/>
      </rPr>
      <t>新增建筑面积</t>
    </r>
    <r>
      <rPr>
        <sz val="10"/>
        <rFont val="Times New Roman"/>
        <family val="1"/>
      </rPr>
      <t>8.8</t>
    </r>
    <r>
      <rPr>
        <sz val="10"/>
        <rFont val="宋体"/>
        <family val="3"/>
        <charset val="134"/>
      </rPr>
      <t>万平方米，购置设备</t>
    </r>
    <r>
      <rPr>
        <sz val="10"/>
        <rFont val="Times New Roman"/>
        <family val="1"/>
      </rPr>
      <t>1015</t>
    </r>
    <r>
      <rPr>
        <sz val="10"/>
        <rFont val="宋体"/>
        <family val="3"/>
        <charset val="134"/>
      </rPr>
      <t>台（套），新建总装车间，将现有总装车间改造为焊装车间、冲压车间增建一条自动化生产线、油化库，新建联合站房、涂总通廊等。</t>
    </r>
  </si>
  <si>
    <r>
      <rPr>
        <sz val="10"/>
        <rFont val="宋体"/>
        <family val="3"/>
        <charset val="134"/>
      </rPr>
      <t>舍弗勒汽车零部件湘潭生产基地</t>
    </r>
  </si>
  <si>
    <r>
      <rPr>
        <sz val="10"/>
        <rFont val="宋体"/>
        <family val="3"/>
        <charset val="134"/>
      </rPr>
      <t>舍弗勒（湘潭）有限公司</t>
    </r>
  </si>
  <si>
    <r>
      <rPr>
        <sz val="10"/>
        <rFont val="宋体"/>
        <family val="3"/>
        <charset val="134"/>
      </rPr>
      <t>项目建设汽车零部件生产基地，总建筑面积</t>
    </r>
    <r>
      <rPr>
        <sz val="10"/>
        <rFont val="Times New Roman"/>
        <family val="1"/>
      </rPr>
      <t>159630</t>
    </r>
    <r>
      <rPr>
        <sz val="10"/>
        <rFont val="宋体"/>
        <family val="3"/>
        <charset val="134"/>
      </rPr>
      <t>平方米，主要建设生产厂房、物流仓库、配套用房及其它附属设施，购置相关设备，形成年产</t>
    </r>
    <r>
      <rPr>
        <sz val="10"/>
        <rFont val="Times New Roman"/>
        <family val="1"/>
      </rPr>
      <t>4568</t>
    </r>
    <r>
      <rPr>
        <sz val="10"/>
        <rFont val="宋体"/>
        <family val="3"/>
        <charset val="134"/>
      </rPr>
      <t>万台零部件的生产能力。</t>
    </r>
  </si>
  <si>
    <r>
      <rPr>
        <sz val="10"/>
        <rFont val="宋体"/>
        <family val="3"/>
        <charset val="134"/>
      </rPr>
      <t>衡阳市
衡阳县</t>
    </r>
  </si>
  <si>
    <r>
      <rPr>
        <sz val="10"/>
        <rFont val="宋体"/>
        <family val="3"/>
        <charset val="134"/>
      </rPr>
      <t>衡阳吉利星跃汽车城开发有限公司</t>
    </r>
  </si>
  <si>
    <r>
      <t>项目总建筑面积约</t>
    </r>
    <r>
      <rPr>
        <sz val="10"/>
        <rFont val="Times New Roman"/>
        <family val="1"/>
      </rPr>
      <t>50000</t>
    </r>
    <r>
      <rPr>
        <sz val="10"/>
        <rFont val="宋体"/>
        <family val="3"/>
        <charset val="134"/>
      </rPr>
      <t>平方米，建设数博研发大楼、国际标准的生产车间、材料及产品仓库、员工宿舍大楼（生产、生活、生态一体的现代化环保节能，可观光性工业园区）。主要生产蓝牙音箱、智能后视镜、热熔胶原料、线材、注塑等产品。</t>
    </r>
  </si>
  <si>
    <r>
      <rPr>
        <sz val="10"/>
        <rFont val="宋体"/>
        <family val="3"/>
        <charset val="134"/>
      </rPr>
      <t>中车大汉新能源客车和智能轨道快运列车建设项目</t>
    </r>
  </si>
  <si>
    <r>
      <rPr>
        <sz val="10"/>
        <rFont val="宋体"/>
        <family val="3"/>
        <charset val="134"/>
      </rPr>
      <t>常德经开区</t>
    </r>
  </si>
  <si>
    <r>
      <rPr>
        <sz val="10"/>
        <rFont val="宋体"/>
        <family val="3"/>
        <charset val="134"/>
      </rPr>
      <t>湖南中车时代电动汽车股份有限公司</t>
    </r>
  </si>
  <si>
    <r>
      <rPr>
        <sz val="10"/>
        <rFont val="宋体"/>
        <family val="3"/>
        <charset val="134"/>
      </rPr>
      <t>建设</t>
    </r>
    <r>
      <rPr>
        <sz val="10"/>
        <rFont val="Times New Roman"/>
        <family val="1"/>
      </rPr>
      <t>2</t>
    </r>
    <r>
      <rPr>
        <sz val="10"/>
        <rFont val="宋体"/>
        <family val="3"/>
        <charset val="134"/>
      </rPr>
      <t>万辆</t>
    </r>
    <r>
      <rPr>
        <sz val="10"/>
        <rFont val="Times New Roman"/>
        <family val="1"/>
      </rPr>
      <t>/</t>
    </r>
    <r>
      <rPr>
        <sz val="10"/>
        <rFont val="宋体"/>
        <family val="3"/>
        <charset val="134"/>
      </rPr>
      <t>年的纯电动客车生产基地。</t>
    </r>
  </si>
  <si>
    <r>
      <rPr>
        <sz val="10"/>
        <rFont val="宋体"/>
        <family val="3"/>
        <charset val="134"/>
      </rPr>
      <t>湘钢技改</t>
    </r>
  </si>
  <si>
    <r>
      <rPr>
        <sz val="10"/>
        <rFont val="宋体"/>
        <family val="3"/>
        <charset val="134"/>
      </rPr>
      <t>湖南华菱湘潭钢铁有限公司</t>
    </r>
  </si>
  <si>
    <r>
      <t>含五米产线新增调质线、焦化煤气脱硫系统工艺优化改造项目，</t>
    </r>
    <r>
      <rPr>
        <sz val="10"/>
        <rFont val="Times New Roman"/>
        <family val="1"/>
      </rPr>
      <t>3#</t>
    </r>
    <r>
      <rPr>
        <sz val="10"/>
        <rFont val="宋体"/>
        <family val="3"/>
        <charset val="134"/>
      </rPr>
      <t>转炉一次除尘</t>
    </r>
    <r>
      <rPr>
        <sz val="10"/>
        <rFont val="Times New Roman"/>
        <family val="1"/>
      </rPr>
      <t>“</t>
    </r>
    <r>
      <rPr>
        <sz val="10"/>
        <rFont val="宋体"/>
        <family val="3"/>
        <charset val="134"/>
      </rPr>
      <t>全干法</t>
    </r>
    <r>
      <rPr>
        <sz val="10"/>
        <rFont val="Times New Roman"/>
        <family val="1"/>
      </rPr>
      <t>”</t>
    </r>
    <r>
      <rPr>
        <sz val="10"/>
        <rFont val="宋体"/>
        <family val="3"/>
        <charset val="134"/>
      </rPr>
      <t>改造项目，一烧、二烧全烟气脱硫改造项目，焦化、瑞通煤场封闭改造项目，智能制造项目、二棒</t>
    </r>
    <r>
      <rPr>
        <sz val="10"/>
        <rFont val="Times New Roman"/>
        <family val="1"/>
      </rPr>
      <t>800</t>
    </r>
    <r>
      <rPr>
        <sz val="10"/>
        <rFont val="宋体"/>
        <family val="3"/>
        <charset val="134"/>
      </rPr>
      <t>轧机改造、油库移地大修、粗苯优化项目，荒煤气余热回收、</t>
    </r>
    <r>
      <rPr>
        <sz val="10"/>
        <rFont val="Times New Roman"/>
        <family val="1"/>
      </rPr>
      <t>1#</t>
    </r>
    <r>
      <rPr>
        <sz val="10"/>
        <rFont val="宋体"/>
        <family val="3"/>
        <charset val="134"/>
      </rPr>
      <t>高炉底滤池改造、盘卷线减定径改造项目等。</t>
    </r>
  </si>
  <si>
    <r>
      <rPr>
        <sz val="11"/>
        <rFont val="宋体"/>
        <family val="3"/>
        <charset val="134"/>
      </rPr>
      <t>有色钢铁石化</t>
    </r>
  </si>
  <si>
    <r>
      <rPr>
        <sz val="10"/>
        <rFont val="宋体"/>
        <family val="3"/>
        <charset val="134"/>
      </rPr>
      <t>水口山铜铅锌产业基地项目</t>
    </r>
  </si>
  <si>
    <r>
      <rPr>
        <sz val="10"/>
        <rFont val="宋体"/>
        <family val="3"/>
        <charset val="134"/>
      </rPr>
      <t>衡阳市
常宁市</t>
    </r>
  </si>
  <si>
    <r>
      <rPr>
        <sz val="10"/>
        <rFont val="宋体"/>
        <family val="3"/>
        <charset val="134"/>
      </rPr>
      <t>株洲冶炼集团股份有限公司、五矿有色金属控股有限公司</t>
    </r>
  </si>
  <si>
    <r>
      <rPr>
        <sz val="10"/>
        <rFont val="宋体"/>
        <family val="3"/>
        <charset val="134"/>
      </rPr>
      <t>年产</t>
    </r>
    <r>
      <rPr>
        <sz val="10"/>
        <rFont val="Times New Roman"/>
        <family val="1"/>
      </rPr>
      <t>30</t>
    </r>
    <r>
      <rPr>
        <sz val="10"/>
        <rFont val="宋体"/>
        <family val="3"/>
        <charset val="134"/>
      </rPr>
      <t>万吨金铜及精深加工，年产锌</t>
    </r>
    <r>
      <rPr>
        <sz val="10"/>
        <rFont val="Times New Roman"/>
        <family val="1"/>
      </rPr>
      <t>30</t>
    </r>
    <r>
      <rPr>
        <sz val="10"/>
        <rFont val="宋体"/>
        <family val="3"/>
        <charset val="134"/>
      </rPr>
      <t>万吨、铅</t>
    </r>
    <r>
      <rPr>
        <sz val="10"/>
        <rFont val="Times New Roman"/>
        <family val="1"/>
      </rPr>
      <t>10</t>
    </r>
    <r>
      <rPr>
        <sz val="10"/>
        <rFont val="宋体"/>
        <family val="3"/>
        <charset val="134"/>
      </rPr>
      <t>万吨的铅锌冶炼生产线；稀贵金属冶炼综合回收系统；配套建设废水、废气、废渣等环保处理设施；配套建设生产厂内部公共工程及辅助设施。</t>
    </r>
  </si>
  <si>
    <r>
      <rPr>
        <sz val="10"/>
        <rFont val="宋体"/>
        <family val="3"/>
        <charset val="134"/>
      </rPr>
      <t>湖南省金翼有色金属综合回收有限公司</t>
    </r>
  </si>
  <si>
    <r>
      <rPr>
        <sz val="10"/>
        <rFont val="宋体"/>
        <family val="3"/>
        <charset val="134"/>
      </rPr>
      <t>新建年产</t>
    </r>
    <r>
      <rPr>
        <sz val="10"/>
        <rFont val="Times New Roman"/>
        <family val="1"/>
      </rPr>
      <t>5.4</t>
    </r>
    <r>
      <rPr>
        <sz val="10"/>
        <rFont val="宋体"/>
        <family val="3"/>
        <charset val="134"/>
      </rPr>
      <t>万吨再生铅生产线、配套建设年处理</t>
    </r>
    <r>
      <rPr>
        <sz val="10"/>
        <rFont val="Times New Roman"/>
        <family val="1"/>
      </rPr>
      <t>50</t>
    </r>
    <r>
      <rPr>
        <sz val="10"/>
        <rFont val="宋体"/>
        <family val="3"/>
        <charset val="134"/>
      </rPr>
      <t>万吨废旧铅酸蓄电池拆解生产线。</t>
    </r>
  </si>
  <si>
    <r>
      <t>建设</t>
    </r>
    <r>
      <rPr>
        <sz val="10"/>
        <rFont val="Times New Roman"/>
        <family val="1"/>
      </rPr>
      <t>5</t>
    </r>
    <r>
      <rPr>
        <sz val="10"/>
        <rFont val="宋体"/>
        <family val="3"/>
        <charset val="134"/>
      </rPr>
      <t>万吨催化裂化催化剂、连续重整催化剂载体和醇铝法制高纯氧化铝等产品生产装置，配套</t>
    </r>
    <r>
      <rPr>
        <sz val="10"/>
        <rFont val="Times New Roman"/>
        <family val="1"/>
      </rPr>
      <t>1.8</t>
    </r>
    <r>
      <rPr>
        <sz val="10"/>
        <rFont val="宋体"/>
        <family val="3"/>
        <charset val="134"/>
      </rPr>
      <t>万吨</t>
    </r>
    <r>
      <rPr>
        <sz val="10"/>
        <rFont val="Times New Roman"/>
        <family val="1"/>
      </rPr>
      <t>/</t>
    </r>
    <r>
      <rPr>
        <sz val="10"/>
        <rFont val="宋体"/>
        <family val="3"/>
        <charset val="134"/>
      </rPr>
      <t>年分子筛生产装置及相关配套设施，并拓展到环保催化剂、化工催化剂等领域。</t>
    </r>
  </si>
  <si>
    <r>
      <t>际华</t>
    </r>
    <r>
      <rPr>
        <sz val="10"/>
        <rFont val="Times New Roman"/>
        <family val="1"/>
      </rPr>
      <t>3517</t>
    </r>
    <r>
      <rPr>
        <sz val="10"/>
        <rFont val="宋体"/>
        <family val="3"/>
        <charset val="134"/>
      </rPr>
      <t>高分子材料有限公司</t>
    </r>
  </si>
  <si>
    <r>
      <t>主要利用际华</t>
    </r>
    <r>
      <rPr>
        <sz val="10"/>
        <rFont val="Times New Roman"/>
        <family val="1"/>
      </rPr>
      <t>3517</t>
    </r>
    <r>
      <rPr>
        <sz val="10"/>
        <rFont val="宋体"/>
        <family val="3"/>
        <charset val="134"/>
      </rPr>
      <t>技术优势，引进德国先进生产设备，建设年产60万吨复合橡胶的生产线，建设高分子新材料的研发、加工、仓储物流基地，打造中部地区高分子新材料及制品进出口集散地，橡胶加工中心、研发中心等。目前已完成主体建设，投产后年进出口贸易额可达</t>
    </r>
    <r>
      <rPr>
        <sz val="10"/>
        <rFont val="Times New Roman"/>
        <family val="1"/>
      </rPr>
      <t>50-80</t>
    </r>
    <r>
      <rPr>
        <sz val="10"/>
        <rFont val="宋体"/>
        <family val="3"/>
        <charset val="134"/>
      </rPr>
      <t>亿元，并由此带动物流、仓储、交易平台及橡胶制品企业等下游配套产业发展，打造岳阳新的千亿产业。</t>
    </r>
  </si>
  <si>
    <r>
      <t>10</t>
    </r>
    <r>
      <rPr>
        <sz val="10"/>
        <rFont val="宋体"/>
        <family val="3"/>
        <charset val="134"/>
      </rPr>
      <t>万吨</t>
    </r>
    <r>
      <rPr>
        <sz val="10"/>
        <rFont val="Times New Roman"/>
        <family val="1"/>
      </rPr>
      <t>/</t>
    </r>
    <r>
      <rPr>
        <sz val="10"/>
        <rFont val="宋体"/>
        <family val="3"/>
        <charset val="134"/>
      </rPr>
      <t>年丁二烯生产项目</t>
    </r>
  </si>
  <si>
    <r>
      <t>主要产品为</t>
    </r>
    <r>
      <rPr>
        <sz val="10"/>
        <rFont val="Times New Roman"/>
        <family val="1"/>
      </rPr>
      <t>10</t>
    </r>
    <r>
      <rPr>
        <sz val="10"/>
        <rFont val="宋体"/>
        <family val="3"/>
        <charset val="134"/>
      </rPr>
      <t>万吨</t>
    </r>
    <r>
      <rPr>
        <sz val="10"/>
        <rFont val="Times New Roman"/>
        <family val="1"/>
      </rPr>
      <t>/</t>
    </r>
    <r>
      <rPr>
        <sz val="10"/>
        <rFont val="宋体"/>
        <family val="3"/>
        <charset val="134"/>
      </rPr>
      <t>年聚合级</t>
    </r>
    <r>
      <rPr>
        <sz val="10"/>
        <rFont val="Times New Roman"/>
        <family val="1"/>
      </rPr>
      <t>1,3-</t>
    </r>
    <r>
      <rPr>
        <sz val="10"/>
        <rFont val="宋体"/>
        <family val="3"/>
        <charset val="134"/>
      </rPr>
      <t>丁二烯，副产品为</t>
    </r>
    <r>
      <rPr>
        <sz val="10"/>
        <rFont val="Times New Roman"/>
        <family val="1"/>
      </rPr>
      <t>12.4</t>
    </r>
    <r>
      <rPr>
        <sz val="10"/>
        <rFont val="宋体"/>
        <family val="3"/>
        <charset val="134"/>
      </rPr>
      <t>万吨</t>
    </r>
    <r>
      <rPr>
        <sz val="10"/>
        <rFont val="Times New Roman"/>
        <family val="1"/>
      </rPr>
      <t>/</t>
    </r>
    <r>
      <rPr>
        <sz val="10"/>
        <rFont val="宋体"/>
        <family val="3"/>
        <charset val="134"/>
      </rPr>
      <t>年丁烷。主要建设混合原料碳四脱烷烃单元、丁烯氧化脱氢单元、丁二烯抽提单元、溶剂回收及废水处理单元、辅助单元。</t>
    </r>
  </si>
  <si>
    <r>
      <rPr>
        <sz val="10"/>
        <rFont val="宋体"/>
        <family val="3"/>
        <charset val="134"/>
      </rPr>
      <t>永兴县雄风稀贵金属综合回收生产线项目</t>
    </r>
  </si>
  <si>
    <r>
      <rPr>
        <sz val="10"/>
        <rFont val="宋体"/>
        <family val="3"/>
        <charset val="134"/>
      </rPr>
      <t>郴州市</t>
    </r>
    <r>
      <rPr>
        <sz val="10"/>
        <rFont val="Times New Roman"/>
        <family val="1"/>
      </rPr>
      <t xml:space="preserve">
</t>
    </r>
    <r>
      <rPr>
        <sz val="10"/>
        <rFont val="宋体"/>
        <family val="3"/>
        <charset val="134"/>
      </rPr>
      <t>永兴县</t>
    </r>
    <r>
      <rPr>
        <sz val="10"/>
        <rFont val="Times New Roman"/>
        <family val="1"/>
      </rPr>
      <t xml:space="preserve">      </t>
    </r>
  </si>
  <si>
    <r>
      <rPr>
        <sz val="10"/>
        <rFont val="宋体"/>
        <family val="3"/>
        <charset val="134"/>
      </rPr>
      <t>郴州雄风环保科技有限公司</t>
    </r>
  </si>
  <si>
    <r>
      <rPr>
        <sz val="10"/>
        <rFont val="宋体"/>
        <family val="3"/>
        <charset val="134"/>
      </rPr>
      <t>建设可年产</t>
    </r>
    <r>
      <rPr>
        <sz val="10"/>
        <rFont val="Times New Roman"/>
        <family val="1"/>
      </rPr>
      <t>20</t>
    </r>
    <r>
      <rPr>
        <sz val="10"/>
        <rFont val="宋体"/>
        <family val="3"/>
        <charset val="134"/>
      </rPr>
      <t>万吨的低品位复杂物料综合利用生产线，预计可年产</t>
    </r>
    <r>
      <rPr>
        <sz val="10"/>
        <rFont val="Times New Roman"/>
        <family val="1"/>
      </rPr>
      <t>99.99%</t>
    </r>
    <r>
      <rPr>
        <sz val="10"/>
        <rFont val="宋体"/>
        <family val="3"/>
        <charset val="134"/>
      </rPr>
      <t>电铅</t>
    </r>
    <r>
      <rPr>
        <sz val="10"/>
        <rFont val="Times New Roman"/>
        <family val="1"/>
      </rPr>
      <t>19625</t>
    </r>
    <r>
      <rPr>
        <sz val="10"/>
        <rFont val="宋体"/>
        <family val="3"/>
        <charset val="134"/>
      </rPr>
      <t>吨</t>
    </r>
    <r>
      <rPr>
        <sz val="10"/>
        <rFont val="Times New Roman"/>
        <family val="1"/>
      </rPr>
      <t>/</t>
    </r>
    <r>
      <rPr>
        <sz val="10"/>
        <rFont val="宋体"/>
        <family val="3"/>
        <charset val="134"/>
      </rPr>
      <t>年、</t>
    </r>
    <r>
      <rPr>
        <sz val="10"/>
        <rFont val="Times New Roman"/>
        <family val="1"/>
      </rPr>
      <t>99.992%</t>
    </r>
    <r>
      <rPr>
        <sz val="10"/>
        <rFont val="宋体"/>
        <family val="3"/>
        <charset val="134"/>
      </rPr>
      <t>精铋锭</t>
    </r>
    <r>
      <rPr>
        <sz val="10"/>
        <rFont val="Times New Roman"/>
        <family val="1"/>
      </rPr>
      <t>2958</t>
    </r>
    <r>
      <rPr>
        <sz val="10"/>
        <rFont val="宋体"/>
        <family val="3"/>
        <charset val="134"/>
      </rPr>
      <t>吨</t>
    </r>
    <r>
      <rPr>
        <sz val="10"/>
        <rFont val="Times New Roman"/>
        <family val="1"/>
      </rPr>
      <t>/</t>
    </r>
    <r>
      <rPr>
        <sz val="10"/>
        <rFont val="宋体"/>
        <family val="3"/>
        <charset val="134"/>
      </rPr>
      <t>年、</t>
    </r>
    <r>
      <rPr>
        <sz val="10"/>
        <rFont val="Times New Roman"/>
        <family val="1"/>
      </rPr>
      <t>99.99%</t>
    </r>
    <r>
      <rPr>
        <sz val="10"/>
        <rFont val="宋体"/>
        <family val="3"/>
        <charset val="134"/>
      </rPr>
      <t>银锭</t>
    </r>
    <r>
      <rPr>
        <sz val="10"/>
        <rFont val="Times New Roman"/>
        <family val="1"/>
      </rPr>
      <t>165</t>
    </r>
    <r>
      <rPr>
        <sz val="10"/>
        <rFont val="宋体"/>
        <family val="3"/>
        <charset val="134"/>
      </rPr>
      <t>吨</t>
    </r>
    <r>
      <rPr>
        <sz val="10"/>
        <rFont val="Times New Roman"/>
        <family val="1"/>
      </rPr>
      <t>/</t>
    </r>
    <r>
      <rPr>
        <sz val="10"/>
        <rFont val="宋体"/>
        <family val="3"/>
        <charset val="134"/>
      </rPr>
      <t>年。</t>
    </r>
  </si>
  <si>
    <r>
      <rPr>
        <sz val="10"/>
        <rFont val="宋体"/>
        <family val="3"/>
        <charset val="134"/>
      </rPr>
      <t>高精度铝薄板精深加工项目</t>
    </r>
  </si>
  <si>
    <r>
      <rPr>
        <sz val="10"/>
        <rFont val="宋体"/>
        <family val="3"/>
        <charset val="134"/>
      </rPr>
      <t>怀化高新区</t>
    </r>
  </si>
  <si>
    <r>
      <rPr>
        <sz val="10"/>
        <rFont val="宋体"/>
        <family val="3"/>
        <charset val="134"/>
      </rPr>
      <t>北京科佳矿业投资管理有限公司</t>
    </r>
  </si>
  <si>
    <r>
      <t>项目分三期实施，一期建设年产</t>
    </r>
    <r>
      <rPr>
        <sz val="10"/>
        <rFont val="Times New Roman"/>
        <family val="1"/>
      </rPr>
      <t>50000</t>
    </r>
    <r>
      <rPr>
        <sz val="10"/>
        <rFont val="宋体"/>
        <family val="3"/>
        <charset val="134"/>
      </rPr>
      <t>吨高精密铝薄板生产线及配套基础设施项目；二期建设高精密铝薄板深加工与研发基地，购置场发射扫描电子显微镜等高端研发设备，为汽车、航空航天等高端科技领域提供模具制作、零部件加工及仪器仪表表面板等。三期进行生产线扩建和厂房扩建，同时开展高精密铝薄板深加工零部件的推广与应用等。</t>
    </r>
  </si>
  <si>
    <r>
      <rPr>
        <sz val="10"/>
        <rFont val="宋体"/>
        <family val="3"/>
        <charset val="134"/>
      </rPr>
      <t>格力电器智能装备产业园</t>
    </r>
  </si>
  <si>
    <r>
      <rPr>
        <sz val="10"/>
        <rFont val="宋体"/>
        <family val="3"/>
        <charset val="134"/>
      </rPr>
      <t>宁乡经开区</t>
    </r>
  </si>
  <si>
    <r>
      <rPr>
        <sz val="10"/>
        <rFont val="宋体"/>
        <family val="3"/>
        <charset val="134"/>
      </rPr>
      <t>珠海格力电器股份有限公司</t>
    </r>
  </si>
  <si>
    <r>
      <rPr>
        <sz val="10"/>
        <rFont val="宋体"/>
        <family val="3"/>
        <charset val="134"/>
      </rPr>
      <t>建设生产离心机、螺杆机等大型商用空调产品及工业机器人等智能装备的生产基地。</t>
    </r>
  </si>
  <si>
    <r>
      <rPr>
        <sz val="11"/>
        <rFont val="宋体"/>
        <family val="3"/>
        <charset val="134"/>
      </rPr>
      <t>消费品工业</t>
    </r>
  </si>
  <si>
    <r>
      <rPr>
        <sz val="10"/>
        <rFont val="宋体"/>
        <family val="3"/>
        <charset val="134"/>
      </rPr>
      <t>常德卷烟厂易地技术改造工程</t>
    </r>
  </si>
  <si>
    <r>
      <rPr>
        <sz val="10"/>
        <rFont val="宋体"/>
        <family val="3"/>
        <charset val="134"/>
      </rPr>
      <t>常德市</t>
    </r>
    <r>
      <rPr>
        <sz val="10"/>
        <rFont val="Times New Roman"/>
        <family val="1"/>
      </rPr>
      <t xml:space="preserve">
</t>
    </r>
    <r>
      <rPr>
        <sz val="10"/>
        <rFont val="宋体"/>
        <family val="3"/>
        <charset val="134"/>
      </rPr>
      <t>武陵区</t>
    </r>
  </si>
  <si>
    <r>
      <rPr>
        <sz val="10"/>
        <rFont val="宋体"/>
        <family val="3"/>
        <charset val="134"/>
      </rPr>
      <t>常德卷烟厂</t>
    </r>
  </si>
  <si>
    <r>
      <rPr>
        <sz val="10"/>
        <rFont val="宋体"/>
        <family val="3"/>
        <charset val="134"/>
      </rPr>
      <t>按照年产卷烟</t>
    </r>
    <r>
      <rPr>
        <sz val="10"/>
        <rFont val="Times New Roman"/>
        <family val="1"/>
      </rPr>
      <t>800</t>
    </r>
    <r>
      <rPr>
        <sz val="10"/>
        <rFont val="宋体"/>
        <family val="3"/>
        <charset val="134"/>
      </rPr>
      <t>亿只（</t>
    </r>
    <r>
      <rPr>
        <sz val="10"/>
        <rFont val="Times New Roman"/>
        <family val="1"/>
      </rPr>
      <t>160</t>
    </r>
    <r>
      <rPr>
        <sz val="10"/>
        <rFont val="宋体"/>
        <family val="3"/>
        <charset val="134"/>
      </rPr>
      <t>万箱）（其中叶片预处理能力按</t>
    </r>
    <r>
      <rPr>
        <sz val="10"/>
        <rFont val="Times New Roman"/>
        <family val="1"/>
      </rPr>
      <t>900</t>
    </r>
    <r>
      <rPr>
        <sz val="10"/>
        <rFont val="宋体"/>
        <family val="3"/>
        <charset val="134"/>
      </rPr>
      <t>亿只</t>
    </r>
    <r>
      <rPr>
        <sz val="10"/>
        <rFont val="Times New Roman"/>
        <family val="1"/>
      </rPr>
      <t>&lt;180</t>
    </r>
    <r>
      <rPr>
        <sz val="10"/>
        <rFont val="宋体"/>
        <family val="3"/>
        <charset val="134"/>
      </rPr>
      <t>万箱</t>
    </r>
    <r>
      <rPr>
        <sz val="10"/>
        <rFont val="Times New Roman"/>
        <family val="1"/>
      </rPr>
      <t>&gt;/</t>
    </r>
    <r>
      <rPr>
        <sz val="10"/>
        <rFont val="宋体"/>
        <family val="3"/>
        <charset val="134"/>
      </rPr>
      <t>年配置）生产规模进行规划设计。</t>
    </r>
  </si>
  <si>
    <r>
      <t>年产</t>
    </r>
    <r>
      <rPr>
        <sz val="10"/>
        <rFont val="Times New Roman"/>
        <family val="1"/>
      </rPr>
      <t>2</t>
    </r>
    <r>
      <rPr>
        <sz val="10"/>
        <rFont val="宋体"/>
        <family val="3"/>
        <charset val="134"/>
      </rPr>
      <t>万吨高档生态毛浴巾全产业链智能化生产线项目和毛毯生产线、床品生产线项目。</t>
    </r>
  </si>
  <si>
    <r>
      <rPr>
        <sz val="10"/>
        <rFont val="宋体"/>
        <family val="3"/>
        <charset val="134"/>
      </rPr>
      <t>益阳市</t>
    </r>
    <r>
      <rPr>
        <sz val="10"/>
        <rFont val="Times New Roman"/>
        <family val="1"/>
      </rPr>
      <t xml:space="preserve">
</t>
    </r>
    <r>
      <rPr>
        <sz val="10"/>
        <rFont val="宋体"/>
        <family val="3"/>
        <charset val="134"/>
      </rPr>
      <t>南县</t>
    </r>
  </si>
  <si>
    <r>
      <rPr>
        <sz val="10"/>
        <rFont val="宋体"/>
        <family val="3"/>
        <charset val="134"/>
      </rPr>
      <t>顺祥食品有限公司</t>
    </r>
  </si>
  <si>
    <r>
      <rPr>
        <sz val="10"/>
        <rFont val="宋体"/>
        <family val="3"/>
        <charset val="134"/>
      </rPr>
      <t>桂阳县湖南广东家居智造产业园</t>
    </r>
  </si>
  <si>
    <r>
      <rPr>
        <sz val="10"/>
        <rFont val="宋体"/>
        <family val="3"/>
        <charset val="134"/>
      </rPr>
      <t>郴州市
桂阳县</t>
    </r>
  </si>
  <si>
    <r>
      <rPr>
        <sz val="10"/>
        <rFont val="宋体"/>
        <family val="3"/>
        <charset val="134"/>
      </rPr>
      <t>湖南粤桂广东家居智造产业发展有限公司</t>
    </r>
  </si>
  <si>
    <r>
      <t>建设家居制造基础区、家居展示交易区、家居原辅材料</t>
    </r>
    <r>
      <rPr>
        <sz val="10"/>
        <rFont val="Times New Roman"/>
        <family val="1"/>
      </rPr>
      <t xml:space="preserve"> </t>
    </r>
    <r>
      <rPr>
        <sz val="10"/>
        <rFont val="宋体"/>
        <family val="3"/>
        <charset val="134"/>
      </rPr>
      <t>交易区、家居配套产品加工区和仓储物流集中管理区等</t>
    </r>
    <r>
      <rPr>
        <sz val="10"/>
        <rFont val="Times New Roman"/>
        <family val="1"/>
      </rPr>
      <t>5</t>
    </r>
    <r>
      <rPr>
        <sz val="10"/>
        <rFont val="宋体"/>
        <family val="3"/>
        <charset val="134"/>
      </rPr>
      <t>大板块，引进规模以上家居企业</t>
    </r>
    <r>
      <rPr>
        <sz val="10"/>
        <rFont val="Times New Roman"/>
        <family val="1"/>
      </rPr>
      <t>100</t>
    </r>
    <r>
      <rPr>
        <sz val="10"/>
        <rFont val="宋体"/>
        <family val="3"/>
        <charset val="134"/>
      </rPr>
      <t>家以上。</t>
    </r>
  </si>
  <si>
    <r>
      <rPr>
        <sz val="10"/>
        <rFont val="宋体"/>
        <family val="3"/>
        <charset val="134"/>
      </rPr>
      <t>骏泰科技新材料循环经济产业链项目</t>
    </r>
  </si>
  <si>
    <r>
      <rPr>
        <sz val="10"/>
        <rFont val="宋体"/>
        <family val="3"/>
        <charset val="134"/>
      </rPr>
      <t>湖南骏泰新材料科技有限责任公司</t>
    </r>
  </si>
  <si>
    <r>
      <rPr>
        <sz val="10"/>
        <rFont val="宋体"/>
        <family val="3"/>
        <charset val="134"/>
      </rPr>
      <t>分三期实施，一期计划投资</t>
    </r>
    <r>
      <rPr>
        <sz val="10"/>
        <rFont val="Times New Roman"/>
        <family val="1"/>
      </rPr>
      <t>10</t>
    </r>
    <r>
      <rPr>
        <sz val="10"/>
        <rFont val="宋体"/>
        <family val="3"/>
        <charset val="134"/>
      </rPr>
      <t>亿元，建设生物质热电联产、生物质材料综合利用、二氧化硫等废弃物回收利用平台，初步实现企业资源循环利用；二期计划投资</t>
    </r>
    <r>
      <rPr>
        <sz val="10"/>
        <rFont val="Times New Roman"/>
        <family val="1"/>
      </rPr>
      <t>45</t>
    </r>
    <r>
      <rPr>
        <sz val="10"/>
        <rFont val="宋体"/>
        <family val="3"/>
        <charset val="134"/>
      </rPr>
      <t>亿元，建设</t>
    </r>
    <r>
      <rPr>
        <sz val="10"/>
        <rFont val="Times New Roman"/>
        <family val="1"/>
      </rPr>
      <t>36</t>
    </r>
    <r>
      <rPr>
        <sz val="10"/>
        <rFont val="宋体"/>
        <family val="3"/>
        <charset val="134"/>
      </rPr>
      <t>万吨粘胶短纤生产线和</t>
    </r>
    <r>
      <rPr>
        <sz val="10"/>
        <rFont val="Times New Roman"/>
        <family val="1"/>
      </rPr>
      <t>15</t>
    </r>
    <r>
      <rPr>
        <sz val="10"/>
        <rFont val="宋体"/>
        <family val="3"/>
        <charset val="134"/>
      </rPr>
      <t>万吨纱线生产线及其配套基础设施；三期计划投资</t>
    </r>
    <r>
      <rPr>
        <sz val="10"/>
        <rFont val="Times New Roman"/>
        <family val="1"/>
      </rPr>
      <t>5</t>
    </r>
    <r>
      <rPr>
        <sz val="10"/>
        <rFont val="宋体"/>
        <family val="3"/>
        <charset val="134"/>
      </rPr>
      <t>亿元，依靠一期二期项目，建设年产</t>
    </r>
    <r>
      <rPr>
        <sz val="10"/>
        <rFont val="Times New Roman"/>
        <family val="1"/>
      </rPr>
      <t>1.5</t>
    </r>
    <r>
      <rPr>
        <sz val="10"/>
        <rFont val="宋体"/>
        <family val="3"/>
        <charset val="134"/>
      </rPr>
      <t>万吨木糖生产线项目和</t>
    </r>
    <r>
      <rPr>
        <sz val="10"/>
        <rFont val="Times New Roman"/>
        <family val="1"/>
      </rPr>
      <t>3.5</t>
    </r>
    <r>
      <rPr>
        <sz val="10"/>
        <rFont val="宋体"/>
        <family val="3"/>
        <charset val="134"/>
      </rPr>
      <t>万吨二硫化碳回收利用生产线项目。</t>
    </r>
  </si>
  <si>
    <r>
      <rPr>
        <sz val="10"/>
        <rFont val="宋体"/>
        <family val="3"/>
        <charset val="134"/>
      </rPr>
      <t>湘西州</t>
    </r>
    <r>
      <rPr>
        <sz val="10"/>
        <rFont val="Times New Roman"/>
        <family val="1"/>
      </rPr>
      <t xml:space="preserve">
</t>
    </r>
    <r>
      <rPr>
        <sz val="10"/>
        <rFont val="宋体"/>
        <family val="3"/>
        <charset val="134"/>
      </rPr>
      <t>吉首市</t>
    </r>
  </si>
  <si>
    <r>
      <rPr>
        <sz val="10"/>
        <rFont val="宋体"/>
        <family val="3"/>
        <charset val="134"/>
      </rPr>
      <t>湘西鹤盛原烟发展有限责任公司</t>
    </r>
  </si>
  <si>
    <r>
      <rPr>
        <sz val="10"/>
        <rFont val="宋体"/>
        <family val="3"/>
        <charset val="134"/>
      </rPr>
      <t>中南大学科技园（研发）总部</t>
    </r>
  </si>
  <si>
    <r>
      <rPr>
        <sz val="10"/>
        <rFont val="宋体"/>
        <family val="3"/>
        <charset val="134"/>
      </rPr>
      <t>岳麓科技
产业园</t>
    </r>
  </si>
  <si>
    <r>
      <rPr>
        <sz val="10"/>
        <rFont val="宋体"/>
        <family val="3"/>
        <charset val="134"/>
      </rPr>
      <t>长沙含浦科教产业园开发建设有限公司</t>
    </r>
  </si>
  <si>
    <r>
      <rPr>
        <sz val="10"/>
        <rFont val="宋体"/>
        <family val="3"/>
        <charset val="134"/>
      </rPr>
      <t>中南大学科技园（研发）总部基地项目位于长沙市岳麓区岳麓街道桃花岭村。以创核（即总部科技大楼）、创街（即高新研发区）、创坊（即产业孵化区）为核心，精心打造集总部办公、研发孵化、国际交流、成果展示、教育培训、公共配套于一体的高品质科技园区。</t>
    </r>
  </si>
  <si>
    <r>
      <rPr>
        <sz val="11"/>
        <rFont val="宋体"/>
        <family val="3"/>
        <charset val="134"/>
      </rPr>
      <t>研发检测与信息服务</t>
    </r>
  </si>
  <si>
    <r>
      <rPr>
        <sz val="10"/>
        <rFont val="宋体"/>
        <family val="3"/>
        <charset val="134"/>
      </rPr>
      <t>长沙亿达智造小镇</t>
    </r>
  </si>
  <si>
    <r>
      <rPr>
        <sz val="10"/>
        <rFont val="宋体"/>
        <family val="3"/>
        <charset val="134"/>
      </rPr>
      <t>长沙
望城经开区</t>
    </r>
  </si>
  <si>
    <r>
      <rPr>
        <sz val="10"/>
        <rFont val="宋体"/>
        <family val="3"/>
        <charset val="134"/>
      </rPr>
      <t>长沙亿达智造产业小镇发展有限公司</t>
    </r>
  </si>
  <si>
    <r>
      <rPr>
        <sz val="10"/>
        <rFont val="宋体"/>
        <family val="3"/>
        <charset val="134"/>
      </rPr>
      <t>按照生产、生活、生态</t>
    </r>
    <r>
      <rPr>
        <sz val="10"/>
        <rFont val="Times New Roman"/>
        <family val="1"/>
      </rPr>
      <t>“</t>
    </r>
    <r>
      <rPr>
        <sz val="10"/>
        <rFont val="宋体"/>
        <family val="3"/>
        <charset val="134"/>
      </rPr>
      <t>三生共融</t>
    </r>
    <r>
      <rPr>
        <sz val="10"/>
        <rFont val="Times New Roman"/>
        <family val="1"/>
      </rPr>
      <t>”</t>
    </r>
    <r>
      <rPr>
        <sz val="10"/>
        <rFont val="宋体"/>
        <family val="3"/>
        <charset val="134"/>
      </rPr>
      <t>理念和</t>
    </r>
    <r>
      <rPr>
        <sz val="10"/>
        <rFont val="Times New Roman"/>
        <family val="1"/>
      </rPr>
      <t>4A</t>
    </r>
    <r>
      <rPr>
        <sz val="10"/>
        <rFont val="宋体"/>
        <family val="3"/>
        <charset val="134"/>
      </rPr>
      <t>级工业旅游景区标准，借鉴德国产业小城镇集群模式，重点引进服务智能制造企业的设计研发、检验检测、智造总部、众智空间、工艺体验等优质企业，打造智能制造产业的全服务链和全生态圈</t>
    </r>
    <r>
      <rPr>
        <sz val="10"/>
        <rFont val="Times New Roman"/>
        <family val="1"/>
      </rPr>
      <t>,</t>
    </r>
    <r>
      <rPr>
        <sz val="10"/>
        <rFont val="宋体"/>
        <family val="3"/>
        <charset val="134"/>
      </rPr>
      <t>形成集科技研发、工业设计、检验检测、轻型办公、文化创意、产业孵化器、总部基地于一体的生产性服务小镇。</t>
    </r>
  </si>
  <si>
    <r>
      <rPr>
        <sz val="10"/>
        <rFont val="宋体"/>
        <family val="3"/>
        <charset val="134"/>
      </rPr>
      <t>马栏山视频文创产业园</t>
    </r>
  </si>
  <si>
    <r>
      <rPr>
        <sz val="10"/>
        <rFont val="宋体"/>
        <family val="3"/>
        <charset val="134"/>
      </rPr>
      <t>马栏山文化创意投资有限公司、长沙城投集团</t>
    </r>
  </si>
  <si>
    <r>
      <t>以湖南广电为依托、以数字视频为主导产业，项目与活动相结合，打造马栏山视频产业生态圈。项目方面，建成七大基地，芒果短视频生产基地，马栏山视频产业孵化</t>
    </r>
    <r>
      <rPr>
        <sz val="10"/>
        <rFont val="Times New Roman"/>
        <family val="1"/>
      </rPr>
      <t>/</t>
    </r>
    <r>
      <rPr>
        <sz val="10"/>
        <rFont val="宋体"/>
        <family val="3"/>
        <charset val="134"/>
      </rPr>
      <t>加速基地，马栏山视频后期制作基地，马栏山数据版权交易基地，马栏山</t>
    </r>
    <r>
      <rPr>
        <sz val="10"/>
        <rFont val="Times New Roman"/>
        <family val="1"/>
      </rPr>
      <t>VR</t>
    </r>
    <r>
      <rPr>
        <sz val="10"/>
        <rFont val="宋体"/>
        <family val="3"/>
        <charset val="134"/>
      </rPr>
      <t>视频体验基地，马栏山高科技数字演播基地，芒果动漫电竞基地。活动方面，举办金鹰电视节和全球视频大会，对接视频内容与发行平台的视频分发中心，以视频大数据库为基础构建的视频云。</t>
    </r>
  </si>
  <si>
    <r>
      <rPr>
        <sz val="11"/>
        <rFont val="宋体"/>
        <family val="3"/>
        <charset val="134"/>
      </rPr>
      <t>文化与数字创意</t>
    </r>
  </si>
  <si>
    <r>
      <rPr>
        <sz val="10"/>
        <rFont val="宋体"/>
        <family val="3"/>
        <charset val="134"/>
      </rPr>
      <t>浔龙河生态艺术小镇（二期）</t>
    </r>
  </si>
  <si>
    <r>
      <rPr>
        <sz val="10"/>
        <rFont val="宋体"/>
        <family val="3"/>
        <charset val="134"/>
      </rPr>
      <t>长沙市
长沙县</t>
    </r>
  </si>
  <si>
    <r>
      <rPr>
        <sz val="10"/>
        <rFont val="宋体"/>
        <family val="3"/>
        <charset val="134"/>
      </rPr>
      <t>湖南棕榈浔龙河生态城镇发展有限公司</t>
    </r>
  </si>
  <si>
    <r>
      <rPr>
        <sz val="10"/>
        <rFont val="宋体"/>
        <family val="3"/>
        <charset val="134"/>
      </rPr>
      <t>重点建设长沙县北京师范大学浔龙河附属学校；</t>
    </r>
    <r>
      <rPr>
        <sz val="10"/>
        <rFont val="Times New Roman"/>
        <family val="1"/>
      </rPr>
      <t>“</t>
    </r>
    <r>
      <rPr>
        <sz val="10"/>
        <rFont val="宋体"/>
        <family val="3"/>
        <charset val="134"/>
      </rPr>
      <t>浔龙河麦咭亲子水上世界</t>
    </r>
    <r>
      <rPr>
        <sz val="10"/>
        <rFont val="Times New Roman"/>
        <family val="1"/>
      </rPr>
      <t>”</t>
    </r>
    <r>
      <rPr>
        <sz val="10"/>
        <rFont val="宋体"/>
        <family val="3"/>
        <charset val="134"/>
      </rPr>
      <t>项目；田汉戏剧文化园；田汉戏剧文化研学基地；国防教育基地项目。</t>
    </r>
  </si>
  <si>
    <r>
      <rPr>
        <sz val="10"/>
        <rFont val="宋体"/>
        <family val="3"/>
        <charset val="134"/>
      </rPr>
      <t>华侨城卡乐世界</t>
    </r>
  </si>
  <si>
    <r>
      <rPr>
        <sz val="10"/>
        <rFont val="宋体"/>
        <family val="3"/>
        <charset val="134"/>
      </rPr>
      <t>常德经投集团</t>
    </r>
  </si>
  <si>
    <r>
      <rPr>
        <sz val="10"/>
        <rFont val="宋体"/>
        <family val="3"/>
        <charset val="134"/>
      </rPr>
      <t>设计年入园游客量</t>
    </r>
    <r>
      <rPr>
        <sz val="10"/>
        <rFont val="Times New Roman"/>
        <family val="1"/>
      </rPr>
      <t>180</t>
    </r>
    <r>
      <rPr>
        <sz val="10"/>
        <rFont val="宋体"/>
        <family val="3"/>
        <charset val="134"/>
      </rPr>
      <t>万人次，建设集旅游、休闲、高科技体验互动于一体的品牌公园</t>
    </r>
  </si>
  <si>
    <r>
      <rPr>
        <sz val="10"/>
        <rFont val="宋体"/>
        <family val="3"/>
        <charset val="134"/>
      </rPr>
      <t>祁阳县杨梅湖智慧文旅生态新城</t>
    </r>
  </si>
  <si>
    <r>
      <rPr>
        <sz val="10"/>
        <rFont val="宋体"/>
        <family val="3"/>
        <charset val="134"/>
      </rPr>
      <t>永州市
祁阳县</t>
    </r>
  </si>
  <si>
    <r>
      <rPr>
        <sz val="10"/>
        <rFont val="宋体"/>
        <family val="3"/>
        <charset val="134"/>
      </rPr>
      <t>香港铜锣湾集团有限公司</t>
    </r>
  </si>
  <si>
    <r>
      <t>“</t>
    </r>
    <r>
      <rPr>
        <sz val="10"/>
        <rFont val="宋体"/>
        <family val="3"/>
        <charset val="134"/>
      </rPr>
      <t>最忆韶山冲</t>
    </r>
    <r>
      <rPr>
        <sz val="10"/>
        <rFont val="Times New Roman"/>
        <family val="1"/>
      </rPr>
      <t>”</t>
    </r>
    <r>
      <rPr>
        <sz val="10"/>
        <rFont val="宋体"/>
        <family val="3"/>
        <charset val="134"/>
      </rPr>
      <t>文旅综合体</t>
    </r>
  </si>
  <si>
    <r>
      <rPr>
        <sz val="10"/>
        <rFont val="宋体"/>
        <family val="3"/>
        <charset val="134"/>
      </rPr>
      <t>湘潭市
韶山市</t>
    </r>
  </si>
  <si>
    <r>
      <rPr>
        <sz val="10"/>
        <rFont val="宋体"/>
        <family val="3"/>
        <charset val="134"/>
      </rPr>
      <t>韶山湖湘旅游开发有限公司</t>
    </r>
  </si>
  <si>
    <r>
      <rPr>
        <sz val="10"/>
        <rFont val="宋体"/>
        <family val="3"/>
        <charset val="134"/>
      </rPr>
      <t>打造</t>
    </r>
    <r>
      <rPr>
        <sz val="10"/>
        <rFont val="Times New Roman"/>
        <family val="1"/>
      </rPr>
      <t>“</t>
    </r>
    <r>
      <rPr>
        <sz val="10"/>
        <rFont val="宋体"/>
        <family val="3"/>
        <charset val="134"/>
      </rPr>
      <t>最忆韶山冲</t>
    </r>
    <r>
      <rPr>
        <sz val="10"/>
        <rFont val="Times New Roman"/>
        <family val="1"/>
      </rPr>
      <t>”</t>
    </r>
    <r>
      <rPr>
        <sz val="10"/>
        <rFont val="宋体"/>
        <family val="3"/>
        <charset val="134"/>
      </rPr>
      <t>大型室内情景演出节目，周边配套建设会议会展、教育培训、收藏交易、红色怀旧影院、红色文化特色街区、水上游乐、养生养老等旅游业态及配套旅游服务设施。</t>
    </r>
  </si>
  <si>
    <r>
      <rPr>
        <sz val="10"/>
        <rFont val="宋体"/>
        <family val="3"/>
        <charset val="134"/>
      </rPr>
      <t>张家界西线旅游开发</t>
    </r>
  </si>
  <si>
    <r>
      <rPr>
        <sz val="10"/>
        <rFont val="宋体"/>
        <family val="3"/>
        <charset val="134"/>
      </rPr>
      <t>张家界市茅岩河旅游开发股份有限公司</t>
    </r>
  </si>
  <si>
    <r>
      <rPr>
        <sz val="10"/>
        <rFont val="宋体"/>
        <family val="3"/>
        <charset val="134"/>
      </rPr>
      <t>九天洞</t>
    </r>
    <r>
      <rPr>
        <sz val="10"/>
        <rFont val="Times New Roman"/>
        <family val="1"/>
      </rPr>
      <t>-</t>
    </r>
    <r>
      <rPr>
        <sz val="10"/>
        <rFont val="宋体"/>
        <family val="3"/>
        <charset val="134"/>
      </rPr>
      <t>赤溪河风景名胜区景区开发，茅岩河漂流平湖游及九天洞提质升级改造，建设峰峦溪、苦竹寨、赤溪河景区景点开发周边基础设施，九天洞洞内改造、九天洞外部接待设施建设。</t>
    </r>
  </si>
  <si>
    <r>
      <rPr>
        <sz val="10"/>
        <rFont val="宋体"/>
        <family val="3"/>
        <charset val="134"/>
      </rPr>
      <t>大庸古城（南门口特色街区）项目</t>
    </r>
  </si>
  <si>
    <r>
      <rPr>
        <sz val="10"/>
        <rFont val="宋体"/>
        <family val="3"/>
        <charset val="134"/>
      </rPr>
      <t>张家界大庸古城发展有限公司</t>
    </r>
  </si>
  <si>
    <r>
      <rPr>
        <sz val="10"/>
        <rFont val="宋体"/>
        <family val="3"/>
        <charset val="134"/>
      </rPr>
      <t>总建筑面积约</t>
    </r>
    <r>
      <rPr>
        <sz val="10"/>
        <rFont val="Times New Roman"/>
        <family val="1"/>
      </rPr>
      <t>18.5</t>
    </r>
    <r>
      <rPr>
        <sz val="10"/>
        <rFont val="宋体"/>
        <family val="3"/>
        <charset val="134"/>
      </rPr>
      <t>万平方米，保留修缮三元宫、朝天门、古城墙、古树名木等历史人文景观，恢复建设阳戏、古乐堂等非物质文化遗产表演场所。</t>
    </r>
  </si>
  <si>
    <r>
      <rPr>
        <sz val="10"/>
        <rFont val="宋体"/>
        <family val="3"/>
        <charset val="134"/>
      </rPr>
      <t>韩国特色商业街</t>
    </r>
  </si>
  <si>
    <r>
      <rPr>
        <sz val="10"/>
        <rFont val="宋体"/>
        <family val="3"/>
        <charset val="134"/>
      </rPr>
      <t>张家界</t>
    </r>
    <r>
      <rPr>
        <sz val="10"/>
        <rFont val="Times New Roman"/>
        <family val="1"/>
      </rPr>
      <t xml:space="preserve">
</t>
    </r>
    <r>
      <rPr>
        <sz val="10"/>
        <rFont val="宋体"/>
        <family val="3"/>
        <charset val="134"/>
      </rPr>
      <t>永定区</t>
    </r>
  </si>
  <si>
    <r>
      <rPr>
        <sz val="10"/>
        <rFont val="宋体"/>
        <family val="3"/>
        <charset val="134"/>
      </rPr>
      <t>张家界天门旅游经济投资集团有限责任公司</t>
    </r>
  </si>
  <si>
    <r>
      <rPr>
        <sz val="10"/>
        <rFont val="宋体"/>
        <family val="3"/>
        <charset val="134"/>
      </rPr>
      <t>桃花溪欢乐谷</t>
    </r>
  </si>
  <si>
    <r>
      <rPr>
        <sz val="10"/>
        <rFont val="宋体"/>
        <family val="3"/>
        <charset val="134"/>
      </rPr>
      <t>张家界</t>
    </r>
    <r>
      <rPr>
        <sz val="10"/>
        <rFont val="Times New Roman"/>
        <family val="1"/>
      </rPr>
      <t xml:space="preserve">
</t>
    </r>
    <r>
      <rPr>
        <sz val="10"/>
        <rFont val="宋体"/>
        <family val="3"/>
        <charset val="134"/>
      </rPr>
      <t>武陵源区</t>
    </r>
  </si>
  <si>
    <r>
      <rPr>
        <sz val="10"/>
        <rFont val="宋体"/>
        <family val="3"/>
        <charset val="134"/>
      </rPr>
      <t>张家界桃花溪谷旅游开发有限公司</t>
    </r>
  </si>
  <si>
    <r>
      <rPr>
        <sz val="10"/>
        <rFont val="宋体"/>
        <family val="3"/>
        <charset val="134"/>
      </rPr>
      <t>建设旅游观光，休闲购物，娱乐度假为一体的文旅综合体，包括阿凡达广场</t>
    </r>
    <r>
      <rPr>
        <sz val="10"/>
        <rFont val="Times New Roman"/>
        <family val="1"/>
      </rPr>
      <t>,</t>
    </r>
    <r>
      <rPr>
        <sz val="10"/>
        <rFont val="宋体"/>
        <family val="3"/>
        <charset val="134"/>
      </rPr>
      <t>悬浮山客栈，东晋时代的世外桃源等内容。</t>
    </r>
  </si>
  <si>
    <r>
      <t>永兴县长鹿国际旅游开发建设项目</t>
    </r>
    <r>
      <rPr>
        <sz val="10"/>
        <rFont val="Times New Roman"/>
        <family val="1"/>
      </rPr>
      <t>(</t>
    </r>
    <r>
      <rPr>
        <sz val="10"/>
        <rFont val="宋体"/>
        <family val="3"/>
        <charset val="134"/>
      </rPr>
      <t>一期</t>
    </r>
    <r>
      <rPr>
        <sz val="10"/>
        <rFont val="Times New Roman"/>
        <family val="1"/>
      </rPr>
      <t>)</t>
    </r>
  </si>
  <si>
    <r>
      <rPr>
        <sz val="10"/>
        <rFont val="宋体"/>
        <family val="3"/>
        <charset val="134"/>
      </rPr>
      <t>零陵古城综合保护开发项目</t>
    </r>
  </si>
  <si>
    <r>
      <rPr>
        <sz val="10"/>
        <rFont val="宋体"/>
        <family val="3"/>
        <charset val="134"/>
      </rPr>
      <t>永州市
零陵区</t>
    </r>
  </si>
  <si>
    <r>
      <rPr>
        <sz val="10"/>
        <rFont val="宋体"/>
        <family val="3"/>
        <charset val="134"/>
      </rPr>
      <t>永州伟光汇通公司</t>
    </r>
  </si>
  <si>
    <r>
      <t>包括景区建设和配套路网建设两个方面。景区建设，一是仿古建筑，一期规划设计为</t>
    </r>
    <r>
      <rPr>
        <sz val="10"/>
        <rFont val="Times New Roman"/>
        <family val="1"/>
      </rPr>
      <t>“</t>
    </r>
    <r>
      <rPr>
        <sz val="10"/>
        <rFont val="宋体"/>
        <family val="3"/>
        <charset val="134"/>
      </rPr>
      <t>一轴两带三核五街</t>
    </r>
    <r>
      <rPr>
        <sz val="10"/>
        <rFont val="Times New Roman"/>
        <family val="1"/>
      </rPr>
      <t>”</t>
    </r>
    <r>
      <rPr>
        <sz val="10"/>
        <rFont val="宋体"/>
        <family val="3"/>
        <charset val="134"/>
      </rPr>
      <t>，</t>
    </r>
    <r>
      <rPr>
        <sz val="10"/>
        <rFont val="Times New Roman"/>
        <family val="1"/>
      </rPr>
      <t>“</t>
    </r>
    <r>
      <rPr>
        <sz val="10"/>
        <rFont val="宋体"/>
        <family val="3"/>
        <charset val="134"/>
      </rPr>
      <t>一轴</t>
    </r>
    <r>
      <rPr>
        <sz val="10"/>
        <rFont val="Times New Roman"/>
        <family val="1"/>
      </rPr>
      <t>”</t>
    </r>
    <r>
      <rPr>
        <sz val="10"/>
        <rFont val="宋体"/>
        <family val="3"/>
        <charset val="134"/>
      </rPr>
      <t>，即柳子街</t>
    </r>
    <r>
      <rPr>
        <sz val="10"/>
        <rFont val="Times New Roman"/>
        <family val="1"/>
      </rPr>
      <t>—</t>
    </r>
    <r>
      <rPr>
        <sz val="10"/>
        <rFont val="宋体"/>
        <family val="3"/>
        <charset val="134"/>
      </rPr>
      <t>零陵古城游览主轴；</t>
    </r>
    <r>
      <rPr>
        <sz val="10"/>
        <rFont val="Times New Roman"/>
        <family val="1"/>
      </rPr>
      <t>“</t>
    </r>
    <r>
      <rPr>
        <sz val="10"/>
        <rFont val="宋体"/>
        <family val="3"/>
        <charset val="134"/>
      </rPr>
      <t>两带</t>
    </r>
    <r>
      <rPr>
        <sz val="10"/>
        <rFont val="Times New Roman"/>
        <family val="1"/>
      </rPr>
      <t>”</t>
    </r>
    <r>
      <rPr>
        <sz val="10"/>
        <rFont val="宋体"/>
        <family val="3"/>
        <charset val="134"/>
      </rPr>
      <t>，即</t>
    </r>
    <r>
      <rPr>
        <sz val="10"/>
        <rFont val="Times New Roman"/>
        <family val="1"/>
      </rPr>
      <t>“</t>
    </r>
    <r>
      <rPr>
        <sz val="10"/>
        <rFont val="宋体"/>
        <family val="3"/>
        <charset val="134"/>
      </rPr>
      <t>潇湘之源</t>
    </r>
    <r>
      <rPr>
        <sz val="10"/>
        <rFont val="Times New Roman"/>
        <family val="1"/>
      </rPr>
      <t>”</t>
    </r>
    <r>
      <rPr>
        <sz val="10"/>
        <rFont val="宋体"/>
        <family val="3"/>
        <charset val="134"/>
      </rPr>
      <t>历史文化游览带、</t>
    </r>
    <r>
      <rPr>
        <sz val="10"/>
        <rFont val="Times New Roman"/>
        <family val="1"/>
      </rPr>
      <t>“</t>
    </r>
    <r>
      <rPr>
        <sz val="10"/>
        <rFont val="宋体"/>
        <family val="3"/>
        <charset val="134"/>
      </rPr>
      <t>愚溪之灵民俗风情体验带；</t>
    </r>
    <r>
      <rPr>
        <sz val="10"/>
        <rFont val="Times New Roman"/>
        <family val="1"/>
      </rPr>
      <t>“</t>
    </r>
    <r>
      <rPr>
        <sz val="10"/>
        <rFont val="宋体"/>
        <family val="3"/>
        <charset val="134"/>
      </rPr>
      <t>三核</t>
    </r>
    <r>
      <rPr>
        <sz val="10"/>
        <rFont val="Times New Roman"/>
        <family val="1"/>
      </rPr>
      <t>”</t>
    </r>
    <r>
      <rPr>
        <sz val="10"/>
        <rFont val="宋体"/>
        <family val="3"/>
        <charset val="134"/>
      </rPr>
      <t>，即永州历史精华展演核心、柳子文化游览空间核心、民俗风情市集玩趣核心；</t>
    </r>
    <r>
      <rPr>
        <sz val="10"/>
        <rFont val="Times New Roman"/>
        <family val="1"/>
      </rPr>
      <t>“</t>
    </r>
    <r>
      <rPr>
        <sz val="10"/>
        <rFont val="宋体"/>
        <family val="3"/>
        <charset val="134"/>
      </rPr>
      <t>五街</t>
    </r>
    <r>
      <rPr>
        <sz val="10"/>
        <rFont val="Times New Roman"/>
        <family val="1"/>
      </rPr>
      <t>”</t>
    </r>
    <r>
      <rPr>
        <sz val="10"/>
        <rFont val="宋体"/>
        <family val="3"/>
        <charset val="134"/>
      </rPr>
      <t>，即徜徉街、品味街、游弋街、乐享街、玩味街；二是潇水、愚溪两岸景观带建设；三是柳子街历史建筑修缮保护和</t>
    </r>
    <r>
      <rPr>
        <sz val="10"/>
        <rFont val="Times New Roman"/>
        <family val="1"/>
      </rPr>
      <t>G</t>
    </r>
    <r>
      <rPr>
        <sz val="10"/>
        <rFont val="宋体"/>
        <family val="3"/>
        <charset val="134"/>
      </rPr>
      <t>地块古迹修复。配套路网建设</t>
    </r>
    <r>
      <rPr>
        <sz val="10"/>
        <rFont val="Times New Roman"/>
        <family val="1"/>
      </rPr>
      <t>“</t>
    </r>
    <r>
      <rPr>
        <sz val="10"/>
        <rFont val="宋体"/>
        <family val="3"/>
        <charset val="134"/>
      </rPr>
      <t>六条路二停车场一匝道</t>
    </r>
    <r>
      <rPr>
        <sz val="10"/>
        <rFont val="Times New Roman"/>
        <family val="1"/>
      </rPr>
      <t>”</t>
    </r>
    <r>
      <rPr>
        <sz val="10"/>
        <rFont val="宋体"/>
        <family val="3"/>
        <charset val="134"/>
      </rPr>
      <t>，合作开发管理项目主要有河西萍阳南路沿街改造项目，朝阳公园、柳子街、金聚岭及零陵区范围内的潇湘水上旅游，以及对大零陵古城的旅游改造提升。</t>
    </r>
  </si>
  <si>
    <r>
      <rPr>
        <sz val="10"/>
        <rFont val="宋体"/>
        <family val="3"/>
        <charset val="134"/>
      </rPr>
      <t>凤凰县文化创意科技产业园</t>
    </r>
  </si>
  <si>
    <r>
      <rPr>
        <sz val="10"/>
        <rFont val="宋体"/>
        <family val="3"/>
        <charset val="134"/>
      </rPr>
      <t>湘西州
凤凰县</t>
    </r>
  </si>
  <si>
    <r>
      <rPr>
        <sz val="10"/>
        <rFont val="宋体"/>
        <family val="3"/>
        <charset val="134"/>
      </rPr>
      <t>湖南省梦回凤凰文化旅游投资有限责任公司</t>
    </r>
  </si>
  <si>
    <r>
      <t>建设以精炼神秘苗族文化，利用</t>
    </r>
    <r>
      <rPr>
        <sz val="10"/>
        <rFont val="Times New Roman"/>
        <family val="1"/>
      </rPr>
      <t>VR</t>
    </r>
    <r>
      <rPr>
        <sz val="10"/>
        <rFont val="宋体"/>
        <family val="3"/>
        <charset val="134"/>
      </rPr>
      <t>、</t>
    </r>
    <r>
      <rPr>
        <sz val="10"/>
        <rFont val="Times New Roman"/>
        <family val="1"/>
      </rPr>
      <t>AR</t>
    </r>
    <r>
      <rPr>
        <sz val="10"/>
        <rFont val="宋体"/>
        <family val="3"/>
        <charset val="134"/>
      </rPr>
      <t>应用体验，集民俗风情、文化演艺、科技体验于一体的的创新型、综合性文化科技创意产业园。主要建设民族风情园、飞行影院、亲子乐园、民族演义园及配套服务园等。</t>
    </r>
  </si>
  <si>
    <r>
      <rPr>
        <sz val="10"/>
        <rFont val="宋体"/>
        <family val="3"/>
        <charset val="134"/>
      </rPr>
      <t>湘潭市
昭山示范区</t>
    </r>
  </si>
  <si>
    <r>
      <rPr>
        <sz val="10"/>
        <rFont val="宋体"/>
        <family val="3"/>
        <charset val="134"/>
      </rPr>
      <t>湖南恒盛健康
产业有限公司</t>
    </r>
  </si>
  <si>
    <r>
      <rPr>
        <sz val="10"/>
        <rFont val="宋体"/>
        <family val="3"/>
        <charset val="134"/>
      </rPr>
      <t>怀化市健康综合服务设施建设项目</t>
    </r>
  </si>
  <si>
    <r>
      <rPr>
        <sz val="10"/>
        <rFont val="宋体"/>
        <family val="3"/>
        <charset val="134"/>
      </rPr>
      <t>怀化经开区</t>
    </r>
  </si>
  <si>
    <r>
      <rPr>
        <sz val="10"/>
        <rFont val="宋体"/>
        <family val="3"/>
        <charset val="134"/>
      </rPr>
      <t>中核五建集团、怀化经开区城市建设投资管理中心、京浦医疗控投公司</t>
    </r>
  </si>
  <si>
    <r>
      <rPr>
        <sz val="10"/>
        <rFont val="宋体"/>
        <family val="3"/>
        <charset val="134"/>
      </rPr>
      <t>建设老年公寓、养老院、托老所、老年学校和医疗中心等健康综合服务设施。</t>
    </r>
  </si>
  <si>
    <r>
      <rPr>
        <sz val="10"/>
        <rFont val="宋体"/>
        <family val="3"/>
        <charset val="134"/>
      </rPr>
      <t>长沙黄花综合保税区建设工程</t>
    </r>
  </si>
  <si>
    <r>
      <rPr>
        <sz val="10"/>
        <rFont val="宋体"/>
        <family val="3"/>
        <charset val="134"/>
      </rPr>
      <t>长沙综保投资有限公司</t>
    </r>
  </si>
  <si>
    <r>
      <t>建设通关大楼、通关作业区、卡口、巡逻道、查验区、信息系统等，园区市政道路，建设园林绿化、环卫等市政设施，根据规划及入园企业要求建设的厂房、仓库等，</t>
    </r>
    <r>
      <rPr>
        <sz val="10"/>
        <rFont val="Times New Roman"/>
        <family val="1"/>
      </rPr>
      <t>5</t>
    </r>
    <r>
      <rPr>
        <sz val="10"/>
        <rFont val="宋体"/>
        <family val="3"/>
        <charset val="134"/>
      </rPr>
      <t>年内园区土地利用率达到</t>
    </r>
    <r>
      <rPr>
        <sz val="10"/>
        <rFont val="Times New Roman"/>
        <family val="1"/>
      </rPr>
      <t>100%</t>
    </r>
    <r>
      <rPr>
        <sz val="10"/>
        <rFont val="宋体"/>
        <family val="3"/>
        <charset val="134"/>
      </rPr>
      <t>。</t>
    </r>
  </si>
  <si>
    <r>
      <rPr>
        <sz val="11"/>
        <rFont val="宋体"/>
        <family val="3"/>
        <charset val="134"/>
      </rPr>
      <t>现代物流</t>
    </r>
  </si>
  <si>
    <r>
      <rPr>
        <sz val="10"/>
        <rFont val="宋体"/>
        <family val="3"/>
        <charset val="134"/>
      </rPr>
      <t>湖南衡缘物流中心（二期）</t>
    </r>
  </si>
  <si>
    <r>
      <rPr>
        <sz val="10"/>
        <rFont val="宋体"/>
        <family val="3"/>
        <charset val="134"/>
      </rPr>
      <t>衡阳市</t>
    </r>
    <r>
      <rPr>
        <sz val="10"/>
        <rFont val="Times New Roman"/>
        <family val="1"/>
      </rPr>
      <t xml:space="preserve">
</t>
    </r>
    <r>
      <rPr>
        <sz val="10"/>
        <rFont val="宋体"/>
        <family val="3"/>
        <charset val="134"/>
      </rPr>
      <t>祁东县</t>
    </r>
  </si>
  <si>
    <r>
      <rPr>
        <sz val="10"/>
        <rFont val="宋体"/>
        <family val="3"/>
        <charset val="134"/>
      </rPr>
      <t>湖南省衡缘物流有限公司</t>
    </r>
  </si>
  <si>
    <r>
      <t>建设商品汽车物流基地、冷链物流区、农产品物流区、综合市场以配套设施。建设智慧物流互联网基地，利用无车承运人试点政策，自主研发众运联盟软件来调度运输资源；全国范围推广</t>
    </r>
    <r>
      <rPr>
        <sz val="10"/>
        <rFont val="Times New Roman"/>
        <family val="1"/>
      </rPr>
      <t>“</t>
    </r>
    <r>
      <rPr>
        <sz val="10"/>
        <rFont val="宋体"/>
        <family val="3"/>
        <charset val="134"/>
      </rPr>
      <t>衡缘模式</t>
    </r>
    <r>
      <rPr>
        <sz val="10"/>
        <rFont val="Times New Roman"/>
        <family val="1"/>
      </rPr>
      <t>”</t>
    </r>
    <r>
      <rPr>
        <sz val="10"/>
        <rFont val="宋体"/>
        <family val="3"/>
        <charset val="134"/>
      </rPr>
      <t>。</t>
    </r>
  </si>
  <si>
    <r>
      <t>总建筑面积约</t>
    </r>
    <r>
      <rPr>
        <sz val="10"/>
        <rFont val="Times New Roman"/>
        <family val="1"/>
      </rPr>
      <t>50</t>
    </r>
    <r>
      <rPr>
        <sz val="10"/>
        <rFont val="宋体"/>
        <family val="3"/>
        <charset val="134"/>
      </rPr>
      <t>万平方米，分为三大建设板块，一是基础配套建设，包含保税仓储和物流配送中心、保税商贸中心、冷链冻品交易中心及生活配套中心；二是通关服务功能配套建设，包含一般贸易通关服务及海关查验分拨中心；三是信息平台建设。</t>
    </r>
  </si>
  <si>
    <r>
      <rPr>
        <sz val="10"/>
        <rFont val="宋体"/>
        <family val="3"/>
        <charset val="134"/>
      </rPr>
      <t>湘港国际物流仓储交易中心项目</t>
    </r>
  </si>
  <si>
    <r>
      <rPr>
        <sz val="10"/>
        <rFont val="宋体"/>
        <family val="3"/>
        <charset val="134"/>
      </rPr>
      <t>郴州湘港物流有限公司</t>
    </r>
  </si>
  <si>
    <r>
      <rPr>
        <sz val="10"/>
        <rFont val="宋体"/>
        <family val="3"/>
        <charset val="134"/>
      </rPr>
      <t>佳惠武陵山农产品（冷链）物流产业园项目</t>
    </r>
  </si>
  <si>
    <r>
      <rPr>
        <sz val="10"/>
        <rFont val="宋体"/>
        <family val="3"/>
        <charset val="134"/>
      </rPr>
      <t>怀化市
鹤城区</t>
    </r>
  </si>
  <si>
    <r>
      <rPr>
        <sz val="10"/>
        <rFont val="宋体"/>
        <family val="3"/>
        <charset val="134"/>
      </rPr>
      <t>湖南惠农物流有限责任公司</t>
    </r>
  </si>
  <si>
    <r>
      <rPr>
        <sz val="10"/>
        <rFont val="宋体"/>
        <family val="3"/>
        <charset val="134"/>
      </rPr>
      <t>设置八大中心：农产品交易中心、</t>
    </r>
    <r>
      <rPr>
        <sz val="10"/>
        <rFont val="Times New Roman"/>
        <family val="1"/>
      </rPr>
      <t>10</t>
    </r>
    <r>
      <rPr>
        <sz val="10"/>
        <rFont val="宋体"/>
        <family val="3"/>
        <charset val="134"/>
      </rPr>
      <t>万吨冷链中心、大型物流配送中心、生鲜冷链加工中心、电商仓储周转中心、检疫检测及电子交易中心、商贸配套服务中心。</t>
    </r>
  </si>
  <si>
    <r>
      <rPr>
        <sz val="10"/>
        <rFont val="宋体"/>
        <family val="3"/>
        <charset val="134"/>
      </rPr>
      <t>湖南粮食集团宁乡食品产业园及食品城</t>
    </r>
  </si>
  <si>
    <r>
      <rPr>
        <sz val="10"/>
        <rFont val="宋体"/>
        <family val="3"/>
        <charset val="134"/>
      </rPr>
      <t>湖南粮食集团</t>
    </r>
  </si>
  <si>
    <r>
      <rPr>
        <sz val="10"/>
        <rFont val="宋体"/>
        <family val="3"/>
        <charset val="134"/>
      </rPr>
      <t>建设宁乡食品产业园，主要进行粮油精深加工、食品、饮料生产线的建设。</t>
    </r>
  </si>
  <si>
    <r>
      <rPr>
        <sz val="11"/>
        <rFont val="宋体"/>
        <family val="3"/>
        <charset val="134"/>
      </rPr>
      <t>农业产业化</t>
    </r>
  </si>
  <si>
    <r>
      <rPr>
        <sz val="10"/>
        <rFont val="宋体"/>
        <family val="3"/>
        <charset val="134"/>
      </rPr>
      <t>云兴湖现代农业科技生态园（二期）</t>
    </r>
  </si>
  <si>
    <r>
      <rPr>
        <sz val="10"/>
        <rFont val="宋体"/>
        <family val="3"/>
        <charset val="134"/>
      </rPr>
      <t>衡阳市
祁东县</t>
    </r>
  </si>
  <si>
    <r>
      <rPr>
        <sz val="10"/>
        <rFont val="宋体"/>
        <family val="3"/>
        <charset val="134"/>
      </rPr>
      <t>祁东云兴湖现代农业科技生态园发展有限公司</t>
    </r>
  </si>
  <si>
    <r>
      <t>1</t>
    </r>
    <r>
      <rPr>
        <sz val="10"/>
        <rFont val="宋体"/>
        <family val="3"/>
        <charset val="134"/>
      </rPr>
      <t>、黄花菜产业园：黄花菜、槟榔芋国家级标准化种植基地、黄花菜和槟榔芋加工厂等；</t>
    </r>
    <r>
      <rPr>
        <sz val="10"/>
        <rFont val="Times New Roman"/>
        <family val="1"/>
      </rPr>
      <t>2</t>
    </r>
    <r>
      <rPr>
        <sz val="10"/>
        <rFont val="宋体"/>
        <family val="3"/>
        <charset val="134"/>
      </rPr>
      <t>、云兴湖农产品冷链物流园及农产品配送中心；</t>
    </r>
    <r>
      <rPr>
        <sz val="10"/>
        <rFont val="Times New Roman"/>
        <family val="1"/>
      </rPr>
      <t>3</t>
    </r>
    <r>
      <rPr>
        <sz val="10"/>
        <rFont val="宋体"/>
        <family val="3"/>
        <charset val="134"/>
      </rPr>
      <t>、长乐旅游休博园：农耕文化体验中心、中小学生教育科普基地、民俗风情博物馆、植物园等。</t>
    </r>
  </si>
  <si>
    <r>
      <rPr>
        <sz val="10"/>
        <rFont val="宋体"/>
        <family val="3"/>
        <charset val="134"/>
      </rPr>
      <t>江永县现代农业综合产业项目</t>
    </r>
  </si>
  <si>
    <r>
      <rPr>
        <sz val="10"/>
        <rFont val="宋体"/>
        <family val="3"/>
        <charset val="134"/>
      </rPr>
      <t>永州市
江永县</t>
    </r>
  </si>
  <si>
    <r>
      <rPr>
        <sz val="10"/>
        <rFont val="宋体"/>
        <family val="3"/>
        <charset val="134"/>
      </rPr>
      <t>湖南泰谷生物科技股份有限公司</t>
    </r>
  </si>
  <si>
    <r>
      <rPr>
        <sz val="10"/>
        <rFont val="宋体"/>
        <family val="3"/>
        <charset val="134"/>
      </rPr>
      <t>花垣县农村产业融合发展示范园</t>
    </r>
  </si>
  <si>
    <r>
      <rPr>
        <sz val="10"/>
        <rFont val="宋体"/>
        <family val="3"/>
        <charset val="134"/>
      </rPr>
      <t>湘西州
花垣县</t>
    </r>
  </si>
  <si>
    <r>
      <rPr>
        <sz val="10"/>
        <rFont val="宋体"/>
        <family val="3"/>
        <charset val="134"/>
      </rPr>
      <t>花垣县城乡农业综合开发投资有限公司</t>
    </r>
  </si>
  <si>
    <t>吉利汽车零部件制造中心</t>
    <phoneticPr fontId="12" type="noConversion"/>
  </si>
  <si>
    <r>
      <t>(</t>
    </r>
    <r>
      <rPr>
        <sz val="10"/>
        <rFont val="宋体"/>
        <family val="3"/>
        <charset val="134"/>
      </rPr>
      <t>一</t>
    </r>
    <r>
      <rPr>
        <sz val="10"/>
        <rFont val="Times New Roman"/>
        <family val="1"/>
      </rPr>
      <t>)</t>
    </r>
    <r>
      <rPr>
        <sz val="10"/>
        <rFont val="宋体"/>
        <family val="3"/>
        <charset val="134"/>
      </rPr>
      <t>高端装备制造</t>
    </r>
  </si>
  <si>
    <r>
      <t>分三期建设。一期建设年产</t>
    </r>
    <r>
      <rPr>
        <sz val="10"/>
        <rFont val="Times New Roman"/>
        <family val="1"/>
      </rPr>
      <t>100</t>
    </r>
    <r>
      <rPr>
        <sz val="10"/>
        <rFont val="宋体"/>
        <family val="3"/>
        <charset val="134"/>
      </rPr>
      <t>台套后包装线工业机器人、</t>
    </r>
    <r>
      <rPr>
        <sz val="10"/>
        <rFont val="Times New Roman"/>
        <family val="1"/>
      </rPr>
      <t>50</t>
    </r>
    <r>
      <rPr>
        <sz val="10"/>
        <rFont val="宋体"/>
        <family val="3"/>
        <charset val="134"/>
      </rPr>
      <t>台套智能仓储物流系统和</t>
    </r>
    <r>
      <rPr>
        <sz val="10"/>
        <rFont val="Times New Roman"/>
        <family val="1"/>
      </rPr>
      <t>150</t>
    </r>
    <r>
      <rPr>
        <sz val="10"/>
        <rFont val="宋体"/>
        <family val="3"/>
        <charset val="134"/>
      </rPr>
      <t>台套医疗服务机器人等全智能化高端生物医药机器人生产基地；二期建设智能医疗机器人产业园；三期建设综合智能机器人生产基地和国内顶尖医疗机器人研发中心，量产医疗和医药机器人、食品和药品包装机器人、物流运送机器人。</t>
    </r>
  </si>
  <si>
    <t>轨道交通装备部件制造扩能：新建轨道交通牵引装备部件生产基地，包括生产、仓储、行政办公、辅助功能、生活等五大功能区，扩建铝部件、结构件、电子电器、风机电机制造加工厂房，新建城轨地铁不锈钢车体部件、新材料制造加工厂房，新购数控切割、加工、焊接等设备180余台，大力发展铝部件、结构件、风机电机、电子电器、新材料等五大产业。
高性能环保新型先进复合材料技术研究与成果转化项目：建立先进复合材料生产线4条，购进疲劳试验机、振动试验机、扭转试验机等主要设备，形成产品检测中心。建成后形成轨道交通配件300列/年、汽车装备1500台/车、航空装备配套28架次/年、民用建筑4万件/年的制造能力。</t>
    <phoneticPr fontId="12" type="noConversion"/>
  </si>
  <si>
    <r>
      <rPr>
        <sz val="10"/>
        <rFont val="宋体"/>
        <family val="3"/>
        <charset val="134"/>
      </rPr>
      <t>（二）电子信息</t>
    </r>
  </si>
  <si>
    <t>衡阳建滔产业园</t>
    <phoneticPr fontId="12" type="noConversion"/>
  </si>
  <si>
    <r>
      <rPr>
        <sz val="10"/>
        <rFont val="宋体"/>
        <family val="3"/>
        <charset val="134"/>
      </rPr>
      <t>（三）生物医药</t>
    </r>
  </si>
  <si>
    <r>
      <rPr>
        <sz val="10"/>
        <rFont val="宋体"/>
        <family val="3"/>
        <charset val="134"/>
      </rPr>
      <t>（四）新材料</t>
    </r>
  </si>
  <si>
    <t>分三期完成，其中一期为新建试验检测楼和服务中心、15栋生产车间，生产大功率锂离子电池及新能源汽车产业链配套产品。二期、三期主要建设倒班楼、办公楼及生产车间，扩大新能源汽车产业链配套产品产能。</t>
    <phoneticPr fontId="12" type="noConversion"/>
  </si>
  <si>
    <r>
      <rPr>
        <sz val="10"/>
        <rFont val="宋体"/>
        <family val="3"/>
        <charset val="134"/>
      </rPr>
      <t>（五）汽车产业</t>
    </r>
  </si>
  <si>
    <r>
      <t>建设集汽车智能系统、汽车变速箱、汽车锻造轮毂、汽车转向机、汽车</t>
    </r>
    <r>
      <rPr>
        <sz val="10"/>
        <rFont val="Times New Roman"/>
        <family val="1"/>
      </rPr>
      <t>4S</t>
    </r>
    <r>
      <rPr>
        <sz val="10"/>
        <rFont val="宋体"/>
        <family val="3"/>
        <charset val="134"/>
      </rPr>
      <t>店、汽车配件为一体的汽车零部件生产基地及配套项目。形成年生产量变速箱</t>
    </r>
    <r>
      <rPr>
        <sz val="10"/>
        <rFont val="Times New Roman"/>
        <family val="1"/>
      </rPr>
      <t>15</t>
    </r>
    <r>
      <rPr>
        <sz val="10"/>
        <rFont val="宋体"/>
        <family val="3"/>
        <charset val="134"/>
      </rPr>
      <t>万台、汽车锻造轮毂</t>
    </r>
    <r>
      <rPr>
        <sz val="10"/>
        <rFont val="Times New Roman"/>
        <family val="1"/>
      </rPr>
      <t>80</t>
    </r>
    <r>
      <rPr>
        <sz val="10"/>
        <rFont val="宋体"/>
        <family val="3"/>
        <charset val="134"/>
      </rPr>
      <t>万件、汽车转向机</t>
    </r>
    <r>
      <rPr>
        <sz val="10"/>
        <rFont val="Times New Roman"/>
        <family val="1"/>
      </rPr>
      <t>60</t>
    </r>
    <r>
      <rPr>
        <sz val="10"/>
        <rFont val="宋体"/>
        <family val="3"/>
        <charset val="134"/>
      </rPr>
      <t>万套的生产能力，其中变速箱为世界领先的澳大利亚</t>
    </r>
    <r>
      <rPr>
        <sz val="10"/>
        <rFont val="Times New Roman"/>
        <family val="1"/>
      </rPr>
      <t>DSI</t>
    </r>
    <r>
      <rPr>
        <sz val="10"/>
        <rFont val="宋体"/>
        <family val="3"/>
        <charset val="134"/>
      </rPr>
      <t>技术。项目分两期建设，其中</t>
    </r>
    <r>
      <rPr>
        <sz val="10"/>
        <rFont val="Times New Roman"/>
        <family val="1"/>
      </rPr>
      <t>:</t>
    </r>
    <r>
      <rPr>
        <sz val="10"/>
        <rFont val="宋体"/>
        <family val="3"/>
        <charset val="134"/>
      </rPr>
      <t>一期建设汽配市场、汽车展示、二手车市场及汽车信息咨询中心；二期建设汽车零配件制造生产线。</t>
    </r>
    <phoneticPr fontId="12" type="noConversion"/>
  </si>
  <si>
    <r>
      <rPr>
        <sz val="10"/>
        <rFont val="宋体"/>
        <family val="3"/>
        <charset val="134"/>
      </rPr>
      <t>（六）有色钢铁石化</t>
    </r>
  </si>
  <si>
    <r>
      <rPr>
        <sz val="10"/>
        <rFont val="宋体"/>
        <family val="3"/>
        <charset val="134"/>
      </rPr>
      <t>（七）消费品工业</t>
    </r>
  </si>
  <si>
    <r>
      <t>建设环保设施工业园和牛仔服饰工业园，引进</t>
    </r>
    <r>
      <rPr>
        <sz val="10"/>
        <rFont val="Times New Roman"/>
        <family val="1"/>
      </rPr>
      <t>150</t>
    </r>
    <r>
      <rPr>
        <sz val="10"/>
        <rFont val="宋体"/>
        <family val="3"/>
        <charset val="134"/>
      </rPr>
      <t>家牛仔服饰生产企业，建设精品牛仔服饰产业链，包括标准厂房、设备、污水处理及园区配套设施建设，达产年产值</t>
    </r>
    <r>
      <rPr>
        <sz val="10"/>
        <rFont val="Times New Roman"/>
        <family val="1"/>
      </rPr>
      <t>1200</t>
    </r>
    <r>
      <rPr>
        <sz val="10"/>
        <rFont val="宋体"/>
        <family val="3"/>
        <charset val="134"/>
      </rPr>
      <t>亿元。</t>
    </r>
    <phoneticPr fontId="12" type="noConversion"/>
  </si>
  <si>
    <r>
      <rPr>
        <sz val="10"/>
        <rFont val="宋体"/>
        <family val="3"/>
        <charset val="134"/>
      </rPr>
      <t>原烟加工能力</t>
    </r>
    <r>
      <rPr>
        <sz val="10"/>
        <rFont val="Times New Roman"/>
        <family val="1"/>
      </rPr>
      <t>30</t>
    </r>
    <r>
      <rPr>
        <sz val="10"/>
        <rFont val="宋体"/>
        <family val="3"/>
        <charset val="134"/>
      </rPr>
      <t>万担</t>
    </r>
    <r>
      <rPr>
        <sz val="10"/>
        <rFont val="Times New Roman"/>
        <family val="1"/>
      </rPr>
      <t>/</t>
    </r>
    <r>
      <rPr>
        <sz val="10"/>
        <rFont val="宋体"/>
        <family val="3"/>
        <charset val="134"/>
      </rPr>
      <t>年，精选能力</t>
    </r>
    <r>
      <rPr>
        <sz val="10"/>
        <rFont val="Times New Roman"/>
        <family val="1"/>
      </rPr>
      <t>30</t>
    </r>
    <r>
      <rPr>
        <sz val="10"/>
        <rFont val="宋体"/>
        <family val="3"/>
        <charset val="134"/>
      </rPr>
      <t>万担</t>
    </r>
    <r>
      <rPr>
        <sz val="10"/>
        <rFont val="Times New Roman"/>
        <family val="1"/>
      </rPr>
      <t>/</t>
    </r>
    <r>
      <rPr>
        <sz val="10"/>
        <rFont val="宋体"/>
        <family val="3"/>
        <charset val="134"/>
      </rPr>
      <t>年；配置一条</t>
    </r>
    <r>
      <rPr>
        <sz val="10"/>
        <rFont val="Times New Roman"/>
        <family val="1"/>
      </rPr>
      <t>9000kg/h</t>
    </r>
    <r>
      <rPr>
        <sz val="10"/>
        <rFont val="宋体"/>
        <family val="3"/>
        <charset val="134"/>
      </rPr>
      <t>打叶复烤生产线。</t>
    </r>
    <phoneticPr fontId="12" type="noConversion"/>
  </si>
  <si>
    <r>
      <rPr>
        <sz val="10"/>
        <rFont val="宋体"/>
        <family val="3"/>
        <charset val="134"/>
      </rPr>
      <t>（八）研发检测与信息服务</t>
    </r>
  </si>
  <si>
    <r>
      <t>深入挖掘祁阳传统文化内涵，打造祁剧文化广场、祁剧水秀电影、祁剧及祁阳小调演艺中心、祁剧及祁阳小调文化研究基地、数字创意基地等；传承祁阳浯溪碑林中的</t>
    </r>
    <r>
      <rPr>
        <sz val="10"/>
        <rFont val="Times New Roman"/>
        <family val="1"/>
      </rPr>
      <t>“</t>
    </r>
    <r>
      <rPr>
        <sz val="10"/>
        <rFont val="宋体"/>
        <family val="3"/>
        <charset val="134"/>
      </rPr>
      <t>摩崖三绝</t>
    </r>
    <r>
      <rPr>
        <sz val="10"/>
        <rFont val="Times New Roman"/>
        <family val="1"/>
      </rPr>
      <t>"</t>
    </r>
    <r>
      <rPr>
        <sz val="10"/>
        <rFont val="宋体"/>
        <family val="3"/>
        <charset val="134"/>
      </rPr>
      <t>等系列经典石刻文化进行重点打造和向外界充分展示；建立祁阳石与祁阳砚展示园；建设公益性的祁阳博物馆、文化中心、体育中心等社会公共设施；建设杨梅湖生态环境保护公园及环湖民生配套、河湖连通民生工程、公共园林景观、民生配套广场、市政配套生活设施、片区生态文旅展示中心等；依托片区内优质的自然资源，打造</t>
    </r>
    <r>
      <rPr>
        <sz val="10"/>
        <rFont val="Times New Roman"/>
        <family val="1"/>
      </rPr>
      <t>“</t>
    </r>
    <r>
      <rPr>
        <sz val="10"/>
        <rFont val="宋体"/>
        <family val="3"/>
        <charset val="134"/>
      </rPr>
      <t>祁阳学宫八景</t>
    </r>
    <r>
      <rPr>
        <sz val="10"/>
        <rFont val="Times New Roman"/>
        <family val="1"/>
      </rPr>
      <t>”</t>
    </r>
    <r>
      <rPr>
        <sz val="10"/>
        <rFont val="宋体"/>
        <family val="3"/>
        <charset val="134"/>
      </rPr>
      <t>，大型的民生购物休闲商贸广场，景观廊桥、陆地小火车、文化观光塔、夜光漫道、荷花睡莲基地、生态与休闲旅游设施等一系列生态文化休闲旅游配套设施。</t>
    </r>
    <phoneticPr fontId="12" type="noConversion"/>
  </si>
  <si>
    <r>
      <t>陈家溪河道综合治理、沿岸亮化绿化、桥架、公共道路等配套设施建设，建设韩国特色商业街区，陈家溪规划一级辐射区范围内约</t>
    </r>
    <r>
      <rPr>
        <sz val="10"/>
        <rFont val="Times New Roman"/>
        <family val="1"/>
      </rPr>
      <t>8</t>
    </r>
    <r>
      <rPr>
        <sz val="10"/>
        <rFont val="宋体"/>
        <family val="3"/>
        <charset val="134"/>
      </rPr>
      <t>万平方米棚户区改造拆迁。</t>
    </r>
    <phoneticPr fontId="12" type="noConversion"/>
  </si>
  <si>
    <t>湖南健康产业园（一期）</t>
    <phoneticPr fontId="12" type="noConversion"/>
  </si>
  <si>
    <t>衡阳市
常宁市</t>
    <phoneticPr fontId="12" type="noConversion"/>
  </si>
  <si>
    <t>邵阳市
邵东县</t>
    <phoneticPr fontId="12" type="noConversion"/>
  </si>
  <si>
    <r>
      <t>设计、生产、搭载新能源汽车用一体式高速电机及电机驱动控制器，分两期建设。一期新建总装厂房南部两跨、中试厂房、驱动系统研发试验中心、驱动器总装厂房（含驱动系统研发试验中心），新建</t>
    </r>
    <r>
      <rPr>
        <sz val="10"/>
        <rFont val="Times New Roman"/>
        <family val="1"/>
      </rPr>
      <t>3</t>
    </r>
    <r>
      <rPr>
        <sz val="10"/>
        <rFont val="宋体"/>
        <family val="3"/>
        <charset val="134"/>
      </rPr>
      <t>条新能源汽车电机生产线、</t>
    </r>
    <r>
      <rPr>
        <sz val="10"/>
        <rFont val="Times New Roman"/>
        <family val="1"/>
      </rPr>
      <t>1</t>
    </r>
    <r>
      <rPr>
        <sz val="10"/>
        <rFont val="宋体"/>
        <family val="3"/>
        <charset val="134"/>
      </rPr>
      <t>条电机驱动控制器生产线，实现年产</t>
    </r>
    <r>
      <rPr>
        <sz val="10"/>
        <rFont val="Times New Roman"/>
        <family val="1"/>
      </rPr>
      <t>20</t>
    </r>
    <r>
      <rPr>
        <sz val="10"/>
        <rFont val="宋体"/>
        <family val="3"/>
        <charset val="134"/>
      </rPr>
      <t>万台新能源汽车电机和</t>
    </r>
    <r>
      <rPr>
        <sz val="10"/>
        <rFont val="Times New Roman"/>
        <family val="1"/>
      </rPr>
      <t>12</t>
    </r>
    <r>
      <rPr>
        <sz val="10"/>
        <rFont val="宋体"/>
        <family val="3"/>
        <charset val="134"/>
      </rPr>
      <t>万套电机驱动驱动器的生产能力。二期新增</t>
    </r>
    <r>
      <rPr>
        <sz val="10"/>
        <rFont val="Times New Roman"/>
        <family val="1"/>
      </rPr>
      <t>4</t>
    </r>
    <r>
      <rPr>
        <sz val="10"/>
        <rFont val="宋体"/>
        <family val="3"/>
        <charset val="134"/>
      </rPr>
      <t>条新能源汽车电机生产线、</t>
    </r>
    <r>
      <rPr>
        <sz val="10"/>
        <rFont val="Times New Roman"/>
        <family val="1"/>
      </rPr>
      <t>2</t>
    </r>
    <r>
      <rPr>
        <sz val="10"/>
        <rFont val="宋体"/>
        <family val="3"/>
        <charset val="134"/>
      </rPr>
      <t>条电机驱动控制器生产线，实现总共年产</t>
    </r>
    <r>
      <rPr>
        <sz val="10"/>
        <rFont val="Times New Roman"/>
        <family val="1"/>
      </rPr>
      <t>50</t>
    </r>
    <r>
      <rPr>
        <sz val="10"/>
        <rFont val="宋体"/>
        <family val="3"/>
        <charset val="134"/>
      </rPr>
      <t>万台新能源汽车电机和</t>
    </r>
    <r>
      <rPr>
        <sz val="10"/>
        <rFont val="Times New Roman"/>
        <family val="1"/>
      </rPr>
      <t>30</t>
    </r>
    <r>
      <rPr>
        <sz val="10"/>
        <rFont val="宋体"/>
        <family val="3"/>
        <charset val="134"/>
      </rPr>
      <t>万套电机驱动器的生产能力。</t>
    </r>
    <phoneticPr fontId="12" type="noConversion"/>
  </si>
  <si>
    <t>（十一）农业产业化</t>
    <phoneticPr fontId="12" type="noConversion"/>
  </si>
  <si>
    <r>
      <rPr>
        <sz val="21"/>
        <rFont val="方正小标宋_GBK"/>
        <charset val="134"/>
      </rPr>
      <t>湖南省</t>
    </r>
    <r>
      <rPr>
        <sz val="21"/>
        <rFont val="Times New Roman"/>
        <family val="1"/>
      </rPr>
      <t>2018</t>
    </r>
    <r>
      <rPr>
        <sz val="21"/>
        <rFont val="方正小标宋_GBK"/>
        <charset val="134"/>
      </rPr>
      <t>年</t>
    </r>
    <r>
      <rPr>
        <sz val="21"/>
        <rFont val="Times New Roman"/>
        <family val="1"/>
      </rPr>
      <t>100</t>
    </r>
    <r>
      <rPr>
        <sz val="21"/>
        <rFont val="方正小标宋_GBK"/>
        <charset val="134"/>
      </rPr>
      <t>个重大产业建设项目汇总表</t>
    </r>
    <phoneticPr fontId="12" type="noConversion"/>
  </si>
</sst>
</file>

<file path=xl/styles.xml><?xml version="1.0" encoding="utf-8"?>
<styleSheet xmlns="http://schemas.openxmlformats.org/spreadsheetml/2006/main">
  <numFmts count="2">
    <numFmt numFmtId="176" formatCode="0.0_);[Red]\(0.0\)"/>
    <numFmt numFmtId="177" formatCode="0_ "/>
  </numFmts>
  <fonts count="17">
    <font>
      <sz val="11"/>
      <color theme="1"/>
      <name val="宋体"/>
      <charset val="134"/>
      <scheme val="minor"/>
    </font>
    <font>
      <sz val="11"/>
      <color theme="1"/>
      <name val="黑体"/>
      <family val="3"/>
      <charset val="134"/>
    </font>
    <font>
      <sz val="11"/>
      <name val="Times New Roman"/>
      <family val="1"/>
    </font>
    <font>
      <sz val="11"/>
      <name val="宋体"/>
      <family val="3"/>
      <charset val="134"/>
      <scheme val="minor"/>
    </font>
    <font>
      <sz val="10"/>
      <color theme="1"/>
      <name val="Times New Roman"/>
      <family val="1"/>
    </font>
    <font>
      <sz val="10"/>
      <name val="Times New Roman"/>
      <family val="1"/>
    </font>
    <font>
      <sz val="10"/>
      <name val="宋体"/>
      <family val="3"/>
      <charset val="134"/>
    </font>
    <font>
      <sz val="9"/>
      <name val="宋体"/>
      <family val="3"/>
      <charset val="134"/>
    </font>
    <font>
      <sz val="11"/>
      <name val="宋体"/>
      <family val="3"/>
      <charset val="134"/>
    </font>
    <font>
      <sz val="11"/>
      <color theme="1"/>
      <name val="宋体"/>
      <family val="3"/>
      <charset val="134"/>
      <scheme val="minor"/>
    </font>
    <font>
      <sz val="12"/>
      <name val="宋体"/>
      <family val="3"/>
      <charset val="134"/>
    </font>
    <font>
      <sz val="9"/>
      <name val="Times New Roman"/>
      <family val="1"/>
    </font>
    <font>
      <sz val="9"/>
      <name val="宋体"/>
      <family val="3"/>
      <charset val="134"/>
      <scheme val="minor"/>
    </font>
    <font>
      <sz val="21"/>
      <name val="Times New Roman"/>
      <family val="1"/>
    </font>
    <font>
      <sz val="21"/>
      <name val="方正小标宋_GBK"/>
      <charset val="134"/>
    </font>
    <font>
      <sz val="10"/>
      <name val="黑体"/>
      <family val="3"/>
      <charset val="134"/>
    </font>
    <font>
      <sz val="10"/>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5">
    <xf numFmtId="0" fontId="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7" fillId="0" borderId="0">
      <alignment vertical="center"/>
    </xf>
    <xf numFmtId="0" fontId="9" fillId="0" borderId="0">
      <alignment vertical="center"/>
    </xf>
    <xf numFmtId="0" fontId="10" fillId="0" borderId="0">
      <alignment vertical="center"/>
    </xf>
    <xf numFmtId="0" fontId="10" fillId="0" borderId="0">
      <alignment vertical="center"/>
    </xf>
    <xf numFmtId="0" fontId="7" fillId="0" borderId="0">
      <alignment vertical="center"/>
    </xf>
    <xf numFmtId="0" fontId="7" fillId="0" borderId="0">
      <alignment vertical="center"/>
    </xf>
  </cellStyleXfs>
  <cellXfs count="65">
    <xf numFmtId="0" fontId="0" fillId="0" borderId="0" xfId="0">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lignment vertical="center"/>
    </xf>
    <xf numFmtId="0" fontId="0" fillId="0" borderId="0" xfId="0" applyFill="1" applyAlignment="1">
      <alignment horizontal="left" vertical="center"/>
    </xf>
    <xf numFmtId="0" fontId="0" fillId="0" borderId="0" xfId="0" applyFill="1">
      <alignment vertical="center"/>
    </xf>
    <xf numFmtId="0" fontId="0" fillId="2" borderId="0" xfId="0" applyFill="1">
      <alignment vertical="center"/>
    </xf>
    <xf numFmtId="0" fontId="2" fillId="2" borderId="0" xfId="0" applyFont="1" applyFill="1" applyBorder="1" applyAlignment="1">
      <alignment horizontal="center" vertical="center"/>
    </xf>
    <xf numFmtId="0" fontId="3" fillId="2" borderId="0" xfId="0" applyFont="1" applyFill="1">
      <alignment vertical="center"/>
    </xf>
    <xf numFmtId="0" fontId="4" fillId="2" borderId="0" xfId="0" applyFont="1" applyFill="1" applyAlignment="1">
      <alignment horizontal="center" vertical="center" wrapText="1"/>
    </xf>
    <xf numFmtId="0" fontId="5" fillId="3" borderId="1" xfId="7"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NumberFormat="1" applyFont="1" applyFill="1" applyBorder="1" applyAlignment="1">
      <alignment horizontal="left" vertical="center" wrapText="1"/>
    </xf>
    <xf numFmtId="0" fontId="5" fillId="3" borderId="1" xfId="13" applyFont="1" applyFill="1" applyBorder="1" applyAlignment="1">
      <alignment horizontal="left" vertical="center" wrapText="1"/>
    </xf>
    <xf numFmtId="0" fontId="5" fillId="3" borderId="1" xfId="0" applyFont="1" applyFill="1" applyBorder="1" applyAlignment="1" applyProtection="1">
      <alignment horizontal="center" vertical="center" wrapText="1"/>
      <protection locked="0"/>
    </xf>
    <xf numFmtId="0" fontId="6" fillId="3" borderId="1" xfId="0" applyNumberFormat="1" applyFont="1" applyFill="1" applyBorder="1" applyAlignment="1">
      <alignment horizontal="left" vertical="center" wrapText="1"/>
    </xf>
    <xf numFmtId="176" fontId="5" fillId="3" borderId="1" xfId="0" applyNumberFormat="1" applyFont="1" applyFill="1" applyBorder="1" applyAlignment="1" applyProtection="1">
      <alignment horizontal="center" vertical="center" wrapText="1"/>
      <protection locked="0"/>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pplyProtection="1">
      <alignment horizontal="center" vertical="center" wrapText="1"/>
    </xf>
    <xf numFmtId="0" fontId="5" fillId="3" borderId="1" xfId="9" applyNumberFormat="1" applyFont="1" applyFill="1" applyBorder="1" applyAlignment="1" applyProtection="1">
      <alignment horizontal="left" vertical="center" wrapText="1"/>
    </xf>
    <xf numFmtId="0" fontId="6" fillId="3" borderId="1" xfId="14" applyNumberFormat="1" applyFont="1" applyFill="1" applyBorder="1" applyAlignment="1" applyProtection="1">
      <alignment horizontal="left"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center" vertical="center"/>
    </xf>
    <xf numFmtId="0" fontId="5" fillId="3" borderId="0"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6" fillId="3" borderId="1" xfId="7" applyFont="1" applyFill="1" applyBorder="1" applyAlignment="1">
      <alignment horizontal="left" vertical="center" wrapText="1"/>
    </xf>
    <xf numFmtId="0" fontId="5" fillId="3" borderId="1" xfId="7" applyFont="1" applyFill="1" applyBorder="1" applyAlignment="1">
      <alignment horizontal="left" vertical="center" wrapText="1"/>
    </xf>
    <xf numFmtId="0" fontId="5" fillId="3" borderId="1" xfId="5" applyNumberFormat="1" applyFont="1" applyFill="1" applyBorder="1" applyAlignment="1" applyProtection="1">
      <alignment horizontal="left" vertical="center" wrapText="1"/>
    </xf>
    <xf numFmtId="0" fontId="5" fillId="3" borderId="1" xfId="5" applyNumberFormat="1" applyFont="1" applyFill="1" applyBorder="1" applyAlignment="1" applyProtection="1">
      <alignment horizontal="center" vertical="center" wrapText="1"/>
    </xf>
    <xf numFmtId="0" fontId="6" fillId="3" borderId="1" xfId="4" applyNumberFormat="1" applyFont="1" applyFill="1" applyBorder="1" applyAlignment="1" applyProtection="1">
      <alignment horizontal="left" vertical="center" wrapText="1"/>
    </xf>
    <xf numFmtId="0" fontId="6" fillId="3" borderId="1" xfId="0" applyFont="1" applyFill="1" applyBorder="1" applyAlignment="1">
      <alignment horizontal="center" vertical="center" wrapText="1"/>
    </xf>
    <xf numFmtId="177" fontId="6" fillId="3" borderId="1" xfId="0" applyNumberFormat="1" applyFont="1" applyFill="1" applyBorder="1" applyAlignment="1">
      <alignment horizontal="center" vertical="center" wrapText="1"/>
    </xf>
    <xf numFmtId="0" fontId="8" fillId="3" borderId="0" xfId="0" applyFont="1" applyFill="1">
      <alignment vertical="center"/>
    </xf>
    <xf numFmtId="0" fontId="5" fillId="3" borderId="1" xfId="11" applyFont="1" applyFill="1" applyBorder="1" applyAlignment="1">
      <alignment horizontal="left" vertical="center" wrapText="1"/>
    </xf>
    <xf numFmtId="0" fontId="5" fillId="3" borderId="1" xfId="11" applyFont="1" applyFill="1" applyBorder="1" applyAlignment="1">
      <alignment horizontal="center" vertical="center" wrapText="1"/>
    </xf>
    <xf numFmtId="0" fontId="6" fillId="3" borderId="1" xfId="2" applyNumberFormat="1" applyFont="1" applyFill="1" applyBorder="1" applyAlignment="1" applyProtection="1">
      <alignment horizontal="left" vertical="center" wrapText="1"/>
    </xf>
    <xf numFmtId="0" fontId="6" fillId="3" borderId="1" xfId="5" applyNumberFormat="1" applyFont="1" applyFill="1" applyBorder="1" applyAlignment="1" applyProtection="1">
      <alignment horizontal="center" vertical="center" wrapText="1"/>
    </xf>
    <xf numFmtId="0" fontId="6" fillId="3" borderId="1" xfId="5" applyNumberFormat="1" applyFont="1" applyFill="1" applyBorder="1" applyAlignment="1" applyProtection="1">
      <alignment horizontal="left" vertical="center" wrapText="1"/>
    </xf>
    <xf numFmtId="0" fontId="6" fillId="3" borderId="1" xfId="12" applyFont="1" applyFill="1" applyBorder="1" applyAlignment="1">
      <alignment horizontal="left" vertical="center" wrapText="1"/>
    </xf>
    <xf numFmtId="0" fontId="5" fillId="3" borderId="1" xfId="12" applyFont="1" applyFill="1" applyBorder="1" applyAlignment="1">
      <alignment horizontal="center" vertical="center" wrapText="1"/>
    </xf>
    <xf numFmtId="0" fontId="6" fillId="3" borderId="1" xfId="12" applyFont="1" applyFill="1" applyBorder="1" applyAlignment="1">
      <alignment horizontal="center" vertical="center" wrapText="1"/>
    </xf>
    <xf numFmtId="0" fontId="5" fillId="3" borderId="1" xfId="11" applyFont="1" applyFill="1" applyBorder="1" applyAlignment="1" applyProtection="1">
      <alignment horizontal="center" vertical="center" wrapText="1"/>
      <protection locked="0"/>
    </xf>
    <xf numFmtId="0" fontId="5" fillId="3" borderId="1" xfId="3" applyNumberFormat="1" applyFont="1" applyFill="1" applyBorder="1" applyAlignment="1" applyProtection="1">
      <alignment horizontal="center" vertical="center" wrapText="1"/>
      <protection locked="0"/>
    </xf>
    <xf numFmtId="0" fontId="6" fillId="3" borderId="1" xfId="1" applyNumberFormat="1" applyFont="1" applyFill="1" applyBorder="1" applyAlignment="1" applyProtection="1">
      <alignment horizontal="left" vertical="center" wrapText="1"/>
    </xf>
    <xf numFmtId="0" fontId="5" fillId="3" borderId="1" xfId="7" applyFont="1" applyFill="1" applyBorder="1" applyAlignment="1" applyProtection="1">
      <alignment horizontal="left" vertical="center" wrapText="1"/>
    </xf>
    <xf numFmtId="0" fontId="5" fillId="3" borderId="1" xfId="7" applyFont="1" applyFill="1" applyBorder="1" applyAlignment="1" applyProtection="1">
      <alignment horizontal="center" vertical="center" wrapText="1"/>
    </xf>
    <xf numFmtId="176" fontId="5" fillId="3" borderId="1" xfId="6"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xf>
    <xf numFmtId="0" fontId="2" fillId="3" borderId="0" xfId="0" applyFont="1" applyFill="1">
      <alignment vertical="center"/>
    </xf>
    <xf numFmtId="0" fontId="6"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vertical="center" wrapText="1"/>
    </xf>
    <xf numFmtId="0" fontId="3" fillId="3" borderId="0" xfId="0" applyFont="1" applyFill="1">
      <alignment vertical="center"/>
    </xf>
    <xf numFmtId="0" fontId="6" fillId="3" borderId="1" xfId="11" applyFont="1" applyFill="1" applyBorder="1" applyAlignment="1">
      <alignment horizontal="left" vertical="center" wrapText="1"/>
    </xf>
    <xf numFmtId="0" fontId="6" fillId="3" borderId="1" xfId="9" applyNumberFormat="1" applyFont="1" applyFill="1" applyBorder="1" applyAlignment="1" applyProtection="1">
      <alignment horizontal="left" vertical="center" wrapText="1"/>
    </xf>
    <xf numFmtId="0" fontId="16" fillId="3" borderId="1" xfId="5" applyNumberFormat="1" applyFont="1" applyFill="1" applyBorder="1" applyAlignment="1" applyProtection="1">
      <alignment vertical="center" wrapText="1"/>
    </xf>
    <xf numFmtId="0" fontId="6" fillId="3" borderId="1" xfId="7" applyFont="1" applyFill="1" applyBorder="1" applyAlignment="1">
      <alignment horizontal="center" vertical="center" wrapText="1"/>
    </xf>
    <xf numFmtId="0" fontId="6" fillId="3" borderId="1" xfId="0" applyFont="1" applyFill="1" applyBorder="1" applyAlignment="1">
      <alignment horizontal="left" vertical="center" wrapText="1"/>
    </xf>
    <xf numFmtId="0" fontId="13" fillId="3" borderId="0" xfId="0" applyFont="1" applyFill="1" applyAlignment="1">
      <alignment horizontal="center"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wrapText="1"/>
    </xf>
  </cellXfs>
  <cellStyles count="15">
    <cellStyle name="常规" xfId="0" builtinId="0"/>
    <cellStyle name="常规 10 2" xfId="7"/>
    <cellStyle name="常规 10 2 2 2 2" xfId="8"/>
    <cellStyle name="常规 10 2_Sheet1" xfId="5"/>
    <cellStyle name="常规 10 2_项目汇总" xfId="2"/>
    <cellStyle name="常规 10 2_项目汇总_5" xfId="4"/>
    <cellStyle name="常规 15" xfId="10"/>
    <cellStyle name="常规 2" xfId="11"/>
    <cellStyle name="常规 2 3" xfId="6"/>
    <cellStyle name="常规 4" xfId="12"/>
    <cellStyle name="常规 51" xfId="3"/>
    <cellStyle name="常规_Sheet1" xfId="13"/>
    <cellStyle name="常规_Sheet1_6" xfId="1"/>
    <cellStyle name="常规_Sheet1_8_Sheet1" xfId="9"/>
    <cellStyle name="常规_Sheet1_8_项目汇总_1" xfId="14"/>
  </cellStyles>
  <dxfs count="34">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b val="0"/>
        <i val="0"/>
        <strike val="0"/>
        <u val="none"/>
        <sz val="11"/>
        <color rgb="FF006100"/>
        <name val="宋体"/>
        <scheme val="none"/>
      </font>
      <fill>
        <patternFill patternType="solid">
          <bgColor rgb="FFC6EFCE"/>
        </patternFill>
      </fill>
    </dxf>
    <dxf>
      <font>
        <color indexed="20"/>
      </font>
      <fill>
        <patternFill patternType="solid">
          <bgColor indexed="45"/>
        </patternFill>
      </fill>
    </dxf>
    <dxf>
      <font>
        <color indexed="20"/>
      </font>
    </dxf>
    <dxf>
      <font>
        <color indexed="20"/>
      </font>
      <fill>
        <patternFill patternType="solid">
          <bgColor indexed="45"/>
        </patternFill>
      </fill>
    </dxf>
    <dxf>
      <font>
        <color rgb="FF9C0006"/>
      </font>
    </dxf>
    <dxf>
      <font>
        <color rgb="FF9C0006"/>
      </font>
      <fill>
        <patternFill patternType="solid">
          <bgColor rgb="FFFFC7CE"/>
        </patternFill>
      </fill>
    </dxf>
    <dxf>
      <font>
        <color rgb="FF9C0006"/>
      </font>
    </dxf>
    <dxf>
      <font>
        <color rgb="FF9C0006"/>
      </font>
      <fill>
        <patternFill patternType="solid">
          <bgColor rgb="FFFFC7CE"/>
        </patternFill>
      </fill>
    </dxf>
    <dxf>
      <font>
        <color rgb="FF9C0006"/>
      </font>
    </dxf>
    <dxf>
      <font>
        <color rgb="FF9C0006"/>
      </font>
      <fill>
        <patternFill patternType="solid">
          <bgColor rgb="FFFFC7CE"/>
        </patternFill>
      </fill>
    </dxf>
    <dxf>
      <font>
        <color rgb="FF9C0006"/>
      </font>
    </dxf>
    <dxf>
      <font>
        <color rgb="FF9C0006"/>
      </font>
      <fill>
        <patternFill patternType="solid">
          <bgColor rgb="FFFFC7CE"/>
        </patternFill>
      </fill>
    </dxf>
    <dxf>
      <font>
        <color rgb="FF9C0006"/>
      </font>
    </dxf>
    <dxf>
      <font>
        <color rgb="FF9C0006"/>
      </font>
      <fill>
        <patternFill patternType="solid">
          <bgColor rgb="FFFFC7CE"/>
        </patternFill>
      </fill>
    </dxf>
    <dxf>
      <font>
        <color rgb="FF9C0006"/>
      </font>
    </dxf>
    <dxf>
      <font>
        <color rgb="FF9C0006"/>
      </font>
      <fill>
        <patternFill patternType="solid">
          <bgColor rgb="FFFFC7CE"/>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12</xdr:row>
      <xdr:rowOff>0</xdr:rowOff>
    </xdr:from>
    <xdr:to>
      <xdr:col>3</xdr:col>
      <xdr:colOff>314325</xdr:colOff>
      <xdr:row>12</xdr:row>
      <xdr:rowOff>180975</xdr:rowOff>
    </xdr:to>
    <xdr:sp macro="" textlink="">
      <xdr:nvSpPr>
        <xdr:cNvPr id="588" name="AutoShape 15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2</xdr:col>
      <xdr:colOff>323850</xdr:colOff>
      <xdr:row>22</xdr:row>
      <xdr:rowOff>0</xdr:rowOff>
    </xdr:from>
    <xdr:to>
      <xdr:col>3</xdr:col>
      <xdr:colOff>28575</xdr:colOff>
      <xdr:row>22</xdr:row>
      <xdr:rowOff>190500</xdr:rowOff>
    </xdr:to>
    <xdr:sp macro="" textlink="">
      <xdr:nvSpPr>
        <xdr:cNvPr id="589" name="AutoShape 156" descr="guid"/>
        <xdr:cNvSpPr>
          <a:spLocks noChangeAspect="1" noChangeArrowheads="1"/>
        </xdr:cNvSpPr>
      </xdr:nvSpPr>
      <xdr:spPr>
        <a:xfrm>
          <a:off x="1905000" y="19599910"/>
          <a:ext cx="533400" cy="190500"/>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90" name="AutoShape 15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91" name="AutoShape 15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92" name="AutoShape 15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93" name="AutoShape 16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94" name="AutoShape 16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95" name="AutoShape 16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96" name="AutoShape 16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97" name="AutoShape 16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98" name="AutoShape 16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99" name="AutoShape 16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00" name="AutoShape 16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01" name="AutoShape 16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02" name="AutoShape 16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03" name="AutoShape 17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04" name="AutoShape 17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05" name="AutoShape 17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06" name="AutoShape 17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07" name="AutoShape 17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08" name="AutoShape 17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09" name="AutoShape 17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10" name="AutoShape 17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11" name="AutoShape 17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12" name="AutoShape 17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13" name="AutoShape 18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14" name="AutoShape 18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15" name="AutoShape 18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16" name="AutoShape 18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17" name="AutoShape 18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18" name="AutoShape 18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19" name="AutoShape 18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20" name="AutoShape 18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21" name="AutoShape 18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22" name="AutoShape 18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23" name="AutoShape 19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24" name="AutoShape 19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25" name="AutoShape 19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26" name="AutoShape 19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27" name="AutoShape 19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28" name="AutoShape 19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29" name="AutoShape 19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30" name="AutoShape 19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31" name="AutoShape 19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32" name="AutoShape 19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33" name="AutoShape 20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34" name="AutoShape 20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35" name="AutoShape 20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36" name="AutoShape 20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37" name="AutoShape 20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38" name="AutoShape 20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39" name="AutoShape 20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40" name="AutoShape 20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41" name="AutoShape 20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42" name="AutoShape 20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43" name="AutoShape 21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44" name="AutoShape 21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45" name="AutoShape 21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46" name="AutoShape 21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47" name="AutoShape 21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48" name="AutoShape 21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49" name="AutoShape 21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50" name="AutoShape 21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51" name="AutoShape 21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52" name="AutoShape 21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53" name="AutoShape 22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54" name="AutoShape 22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55" name="AutoShape 22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56" name="AutoShape 22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57" name="AutoShape 22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58" name="AutoShape 22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59" name="AutoShape 22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2</xdr:col>
      <xdr:colOff>323850</xdr:colOff>
      <xdr:row>55</xdr:row>
      <xdr:rowOff>0</xdr:rowOff>
    </xdr:from>
    <xdr:to>
      <xdr:col>3</xdr:col>
      <xdr:colOff>28575</xdr:colOff>
      <xdr:row>55</xdr:row>
      <xdr:rowOff>180975</xdr:rowOff>
    </xdr:to>
    <xdr:sp macro="" textlink="">
      <xdr:nvSpPr>
        <xdr:cNvPr id="660" name="AutoShape 156" descr="guid"/>
        <xdr:cNvSpPr>
          <a:spLocks noChangeAspect="1" noChangeArrowheads="1"/>
        </xdr:cNvSpPr>
      </xdr:nvSpPr>
      <xdr:spPr>
        <a:xfrm>
          <a:off x="1905000" y="41320720"/>
          <a:ext cx="533400" cy="180975"/>
        </a:xfrm>
        <a:prstGeom prst="rect">
          <a:avLst/>
        </a:prstGeom>
        <a:noFill/>
        <a:ln w="9525">
          <a:noFill/>
          <a:miter lim="800000"/>
        </a:ln>
      </xdr:spPr>
    </xdr:sp>
    <xdr:clientData/>
  </xdr:twoCellAnchor>
  <xdr:twoCellAnchor editAs="oneCell">
    <xdr:from>
      <xdr:col>2</xdr:col>
      <xdr:colOff>323850</xdr:colOff>
      <xdr:row>55</xdr:row>
      <xdr:rowOff>0</xdr:rowOff>
    </xdr:from>
    <xdr:to>
      <xdr:col>3</xdr:col>
      <xdr:colOff>28575</xdr:colOff>
      <xdr:row>55</xdr:row>
      <xdr:rowOff>180975</xdr:rowOff>
    </xdr:to>
    <xdr:sp macro="" textlink="">
      <xdr:nvSpPr>
        <xdr:cNvPr id="661" name="AutoShape 156" descr="guid"/>
        <xdr:cNvSpPr>
          <a:spLocks noChangeAspect="1" noChangeArrowheads="1"/>
        </xdr:cNvSpPr>
      </xdr:nvSpPr>
      <xdr:spPr>
        <a:xfrm>
          <a:off x="1905000" y="41320720"/>
          <a:ext cx="533400"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62" name="AutoShape 15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63" name="AutoShape 15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64" name="AutoShape 15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65" name="AutoShape 15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66" name="AutoShape 16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67" name="AutoShape 16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68" name="AutoShape 16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69" name="AutoShape 16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70" name="AutoShape 16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71" name="AutoShape 16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72" name="AutoShape 16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73" name="AutoShape 16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74" name="AutoShape 16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75" name="AutoShape 16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76" name="AutoShape 17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77" name="AutoShape 17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78" name="AutoShape 17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79" name="AutoShape 17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80" name="AutoShape 17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81" name="AutoShape 17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82" name="AutoShape 17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83" name="AutoShape 17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84" name="AutoShape 17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85" name="AutoShape 17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86" name="AutoShape 18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87" name="AutoShape 18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88" name="AutoShape 18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89" name="AutoShape 18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90" name="AutoShape 18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91" name="AutoShape 18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92" name="AutoShape 18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93" name="AutoShape 18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94" name="AutoShape 18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95" name="AutoShape 18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96" name="AutoShape 19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97" name="AutoShape 19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698" name="AutoShape 19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699" name="AutoShape 19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00" name="AutoShape 19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01" name="AutoShape 19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02" name="AutoShape 19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03" name="AutoShape 19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04" name="AutoShape 19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05" name="AutoShape 19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06" name="AutoShape 20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07" name="AutoShape 20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08" name="AutoShape 20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09" name="AutoShape 20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10" name="AutoShape 20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11" name="AutoShape 20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12" name="AutoShape 20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13" name="AutoShape 20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14" name="AutoShape 20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15" name="AutoShape 20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16" name="AutoShape 21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17" name="AutoShape 21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18" name="AutoShape 21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19" name="AutoShape 21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20" name="AutoShape 21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21" name="AutoShape 21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22" name="AutoShape 21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23" name="AutoShape 21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24" name="AutoShape 21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25" name="AutoShape 21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26" name="AutoShape 22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27" name="AutoShape 22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28" name="AutoShape 22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29" name="AutoShape 22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30" name="AutoShape 22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731" name="AutoShape 22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732" name="AutoShape 22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2</xdr:col>
      <xdr:colOff>323850</xdr:colOff>
      <xdr:row>83</xdr:row>
      <xdr:rowOff>0</xdr:rowOff>
    </xdr:from>
    <xdr:to>
      <xdr:col>3</xdr:col>
      <xdr:colOff>28575</xdr:colOff>
      <xdr:row>83</xdr:row>
      <xdr:rowOff>400050</xdr:rowOff>
    </xdr:to>
    <xdr:sp macro="" textlink="">
      <xdr:nvSpPr>
        <xdr:cNvPr id="733" name="AutoShape 156" descr="guid"/>
        <xdr:cNvSpPr>
          <a:spLocks noChangeAspect="1" noChangeArrowheads="1"/>
        </xdr:cNvSpPr>
      </xdr:nvSpPr>
      <xdr:spPr>
        <a:xfrm>
          <a:off x="1905000" y="62396370"/>
          <a:ext cx="533400" cy="400050"/>
        </a:xfrm>
        <a:prstGeom prst="rect">
          <a:avLst/>
        </a:prstGeom>
        <a:noFill/>
        <a:ln w="9525">
          <a:noFill/>
          <a:miter lim="800000"/>
        </a:ln>
      </xdr:spPr>
    </xdr:sp>
    <xdr:clientData/>
  </xdr:twoCellAnchor>
  <xdr:twoCellAnchor editAs="oneCell">
    <xdr:from>
      <xdr:col>2</xdr:col>
      <xdr:colOff>323850</xdr:colOff>
      <xdr:row>83</xdr:row>
      <xdr:rowOff>0</xdr:rowOff>
    </xdr:from>
    <xdr:to>
      <xdr:col>3</xdr:col>
      <xdr:colOff>28575</xdr:colOff>
      <xdr:row>83</xdr:row>
      <xdr:rowOff>400050</xdr:rowOff>
    </xdr:to>
    <xdr:sp macro="" textlink="">
      <xdr:nvSpPr>
        <xdr:cNvPr id="734" name="AutoShape 156" descr="guid"/>
        <xdr:cNvSpPr>
          <a:spLocks noChangeAspect="1" noChangeArrowheads="1"/>
        </xdr:cNvSpPr>
      </xdr:nvSpPr>
      <xdr:spPr>
        <a:xfrm>
          <a:off x="1905000" y="62396370"/>
          <a:ext cx="533400" cy="400050"/>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35" name="AutoShape 15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2</xdr:col>
      <xdr:colOff>323850</xdr:colOff>
      <xdr:row>83</xdr:row>
      <xdr:rowOff>0</xdr:rowOff>
    </xdr:from>
    <xdr:to>
      <xdr:col>3</xdr:col>
      <xdr:colOff>28575</xdr:colOff>
      <xdr:row>83</xdr:row>
      <xdr:rowOff>400050</xdr:rowOff>
    </xdr:to>
    <xdr:sp macro="" textlink="">
      <xdr:nvSpPr>
        <xdr:cNvPr id="736" name="AutoShape 156" descr="guid"/>
        <xdr:cNvSpPr>
          <a:spLocks noChangeAspect="1" noChangeArrowheads="1"/>
        </xdr:cNvSpPr>
      </xdr:nvSpPr>
      <xdr:spPr>
        <a:xfrm>
          <a:off x="1905000" y="62396370"/>
          <a:ext cx="533400" cy="400050"/>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37" name="AutoShape 15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38" name="AutoShape 15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39" name="AutoShape 15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40" name="AutoShape 16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41" name="AutoShape 16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42" name="AutoShape 16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43" name="AutoShape 16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44" name="AutoShape 16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45" name="AutoShape 16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46" name="AutoShape 16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47" name="AutoShape 16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48" name="AutoShape 16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49" name="AutoShape 16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50" name="AutoShape 17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51" name="AutoShape 17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52" name="AutoShape 17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53" name="AutoShape 17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54" name="AutoShape 17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55" name="AutoShape 17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56" name="AutoShape 17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57" name="AutoShape 17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58" name="AutoShape 17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59" name="AutoShape 17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60" name="AutoShape 18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61" name="AutoShape 18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62" name="AutoShape 18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63" name="AutoShape 18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64" name="AutoShape 18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65" name="AutoShape 18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66" name="AutoShape 18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67" name="AutoShape 18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68" name="AutoShape 18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69" name="AutoShape 18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70" name="AutoShape 19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71" name="AutoShape 19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72" name="AutoShape 19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73" name="AutoShape 19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74" name="AutoShape 19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75" name="AutoShape 19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76" name="AutoShape 19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77" name="AutoShape 19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78" name="AutoShape 19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79" name="AutoShape 19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80" name="AutoShape 20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81" name="AutoShape 20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82" name="AutoShape 20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83" name="AutoShape 20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84" name="AutoShape 20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85" name="AutoShape 20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86" name="AutoShape 20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87" name="AutoShape 20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88" name="AutoShape 20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89" name="AutoShape 20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90" name="AutoShape 21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91" name="AutoShape 21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92" name="AutoShape 21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93" name="AutoShape 21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94" name="AutoShape 21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95" name="AutoShape 21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96" name="AutoShape 21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97" name="AutoShape 21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98" name="AutoShape 21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99" name="AutoShape 21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800" name="AutoShape 22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801" name="AutoShape 22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802" name="AutoShape 22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803" name="AutoShape 22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804" name="AutoShape 22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805" name="AutoShape 22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806" name="AutoShape 22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70" name="AutoShape 15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71" name="AutoShape 15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72" name="AutoShape 15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73" name="AutoShape 15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74" name="AutoShape 16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75" name="AutoShape 16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76" name="AutoShape 16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77" name="AutoShape 16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78" name="AutoShape 16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79" name="AutoShape 16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80" name="AutoShape 16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81" name="AutoShape 16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82" name="AutoShape 16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83" name="AutoShape 16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84" name="AutoShape 17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85" name="AutoShape 17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586" name="AutoShape 17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587" name="AutoShape 17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07" name="AutoShape 17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08" name="AutoShape 17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09" name="AutoShape 17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10" name="AutoShape 17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11" name="AutoShape 17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12" name="AutoShape 17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13" name="AutoShape 18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14" name="AutoShape 18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15" name="AutoShape 18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16" name="AutoShape 18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17" name="AutoShape 18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18" name="AutoShape 18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19" name="AutoShape 18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20" name="AutoShape 18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21" name="AutoShape 18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22" name="AutoShape 18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23" name="AutoShape 19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24" name="AutoShape 19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25" name="AutoShape 19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26" name="AutoShape 19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27" name="AutoShape 19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28" name="AutoShape 19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29" name="AutoShape 19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30" name="AutoShape 19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31" name="AutoShape 19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32" name="AutoShape 19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33" name="AutoShape 20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34" name="AutoShape 20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35" name="AutoShape 20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36" name="AutoShape 20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37" name="AutoShape 20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38" name="AutoShape 20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39" name="AutoShape 20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40" name="AutoShape 20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41" name="AutoShape 20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42" name="AutoShape 20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43" name="AutoShape 21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44" name="AutoShape 21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45" name="AutoShape 21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46" name="AutoShape 21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47" name="AutoShape 21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48" name="AutoShape 21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49" name="AutoShape 21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50" name="AutoShape 21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51" name="AutoShape 21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52" name="AutoShape 21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53" name="AutoShape 22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54" name="AutoShape 22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55" name="AutoShape 22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56" name="AutoShape 22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57" name="AutoShape 22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58" name="AutoShape 22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59" name="AutoShape 22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60" name="AutoShape 15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61" name="AutoShape 15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62" name="AutoShape 15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63" name="AutoShape 15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64" name="AutoShape 16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65" name="AutoShape 16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66" name="AutoShape 16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67" name="AutoShape 16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68" name="AutoShape 16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69" name="AutoShape 16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70" name="AutoShape 16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71" name="AutoShape 16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72" name="AutoShape 16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73" name="AutoShape 16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74" name="AutoShape 17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75" name="AutoShape 17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76" name="AutoShape 17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77" name="AutoShape 17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78" name="AutoShape 17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79" name="AutoShape 17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80" name="AutoShape 17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81" name="AutoShape 17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82" name="AutoShape 17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83" name="AutoShape 17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84" name="AutoShape 18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85" name="AutoShape 18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86" name="AutoShape 18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87" name="AutoShape 18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88" name="AutoShape 18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89" name="AutoShape 18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90" name="AutoShape 18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91" name="AutoShape 18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92" name="AutoShape 18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93" name="AutoShape 18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94" name="AutoShape 19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95" name="AutoShape 19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96" name="AutoShape 19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97" name="AutoShape 19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898" name="AutoShape 19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899" name="AutoShape 19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00" name="AutoShape 19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01" name="AutoShape 19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02" name="AutoShape 19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03" name="AutoShape 19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04" name="AutoShape 20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05" name="AutoShape 20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06" name="AutoShape 20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07" name="AutoShape 20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08" name="AutoShape 20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09" name="AutoShape 20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10" name="AutoShape 20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11" name="AutoShape 20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12" name="AutoShape 20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13" name="AutoShape 20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14" name="AutoShape 21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15" name="AutoShape 21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16" name="AutoShape 21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17" name="AutoShape 21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18" name="AutoShape 21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19" name="AutoShape 21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20" name="AutoShape 21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21" name="AutoShape 21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22" name="AutoShape 21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23" name="AutoShape 21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24" name="AutoShape 22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25" name="AutoShape 22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26" name="AutoShape 22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27" name="AutoShape 22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28" name="AutoShape 22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29" name="AutoShape 22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30" name="AutoShape 22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31" name="AutoShape 15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32" name="AutoShape 15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33" name="AutoShape 15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34" name="AutoShape 15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35" name="AutoShape 16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36" name="AutoShape 16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37" name="AutoShape 16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38" name="AutoShape 16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39" name="AutoShape 16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40" name="AutoShape 16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41" name="AutoShape 16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42" name="AutoShape 16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43" name="AutoShape 16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44" name="AutoShape 16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45" name="AutoShape 17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46" name="AutoShape 17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47" name="AutoShape 17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48" name="AutoShape 17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49" name="AutoShape 17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50" name="AutoShape 17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51" name="AutoShape 17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52" name="AutoShape 17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53" name="AutoShape 17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54" name="AutoShape 17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55" name="AutoShape 18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56" name="AutoShape 18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57" name="AutoShape 18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58" name="AutoShape 18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59" name="AutoShape 18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60" name="AutoShape 18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61" name="AutoShape 18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62" name="AutoShape 18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63" name="AutoShape 18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64" name="AutoShape 18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65" name="AutoShape 19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66" name="AutoShape 19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67" name="AutoShape 19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68" name="AutoShape 19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69" name="AutoShape 19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70" name="AutoShape 19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71" name="AutoShape 19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72" name="AutoShape 19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73" name="AutoShape 19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74" name="AutoShape 19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75" name="AutoShape 20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76" name="AutoShape 20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77" name="AutoShape 20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78" name="AutoShape 20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79" name="AutoShape 20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80" name="AutoShape 20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81" name="AutoShape 20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82" name="AutoShape 20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83" name="AutoShape 20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84" name="AutoShape 20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85" name="AutoShape 21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86" name="AutoShape 21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87" name="AutoShape 21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88" name="AutoShape 21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89" name="AutoShape 21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90" name="AutoShape 21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91" name="AutoShape 21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92" name="AutoShape 21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93" name="AutoShape 21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94" name="AutoShape 21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95" name="AutoShape 22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96" name="AutoShape 22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97" name="AutoShape 22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998" name="AutoShape 22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999" name="AutoShape 22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00" name="AutoShape 22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01" name="AutoShape 22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02" name="AutoShape 15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03" name="AutoShape 15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04" name="AutoShape 15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05" name="AutoShape 15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06" name="AutoShape 16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07" name="AutoShape 16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08" name="AutoShape 16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09" name="AutoShape 16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10" name="AutoShape 16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11" name="AutoShape 16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12" name="AutoShape 16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13" name="AutoShape 16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14" name="AutoShape 16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15" name="AutoShape 16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16" name="AutoShape 17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17" name="AutoShape 17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18" name="AutoShape 17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19" name="AutoShape 17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20" name="AutoShape 17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21" name="AutoShape 17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22" name="AutoShape 17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23" name="AutoShape 17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24" name="AutoShape 17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25" name="AutoShape 17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26" name="AutoShape 18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27" name="AutoShape 18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28" name="AutoShape 18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29" name="AutoShape 18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30" name="AutoShape 18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31" name="AutoShape 18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32" name="AutoShape 18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33" name="AutoShape 18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34" name="AutoShape 18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35" name="AutoShape 18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36" name="AutoShape 19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37" name="AutoShape 19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38" name="AutoShape 19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39" name="AutoShape 19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40" name="AutoShape 19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41" name="AutoShape 19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42" name="AutoShape 19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43" name="AutoShape 19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44" name="AutoShape 19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45" name="AutoShape 19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46" name="AutoShape 20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47" name="AutoShape 20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48" name="AutoShape 20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49" name="AutoShape 20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50" name="AutoShape 20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51" name="AutoShape 20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52" name="AutoShape 20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53" name="AutoShape 20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54" name="AutoShape 20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55" name="AutoShape 20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56" name="AutoShape 21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57" name="AutoShape 21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58" name="AutoShape 21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59" name="AutoShape 21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60" name="AutoShape 21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61" name="AutoShape 21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62" name="AutoShape 21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63" name="AutoShape 217"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64" name="AutoShape 218"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65" name="AutoShape 219"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66" name="AutoShape 220"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67" name="AutoShape 221"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68" name="AutoShape 222"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69" name="AutoShape 223"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70" name="AutoShape 224"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3</xdr:col>
      <xdr:colOff>0</xdr:colOff>
      <xdr:row>12</xdr:row>
      <xdr:rowOff>0</xdr:rowOff>
    </xdr:from>
    <xdr:to>
      <xdr:col>3</xdr:col>
      <xdr:colOff>314325</xdr:colOff>
      <xdr:row>12</xdr:row>
      <xdr:rowOff>180975</xdr:rowOff>
    </xdr:to>
    <xdr:sp macro="" textlink="">
      <xdr:nvSpPr>
        <xdr:cNvPr id="1071" name="AutoShape 225" descr="255407"/>
        <xdr:cNvSpPr>
          <a:spLocks noChangeAspect="1" noChangeArrowheads="1"/>
        </xdr:cNvSpPr>
      </xdr:nvSpPr>
      <xdr:spPr>
        <a:xfrm>
          <a:off x="2409825" y="9117965"/>
          <a:ext cx="314325" cy="180975"/>
        </a:xfrm>
        <a:prstGeom prst="rect">
          <a:avLst/>
        </a:prstGeom>
        <a:noFill/>
        <a:ln w="9525">
          <a:noFill/>
          <a:miter lim="800000"/>
        </a:ln>
      </xdr:spPr>
    </xdr:sp>
    <xdr:clientData/>
  </xdr:twoCellAnchor>
  <xdr:twoCellAnchor editAs="oneCell">
    <xdr:from>
      <xdr:col>3</xdr:col>
      <xdr:colOff>314325</xdr:colOff>
      <xdr:row>12</xdr:row>
      <xdr:rowOff>0</xdr:rowOff>
    </xdr:from>
    <xdr:to>
      <xdr:col>3</xdr:col>
      <xdr:colOff>571500</xdr:colOff>
      <xdr:row>12</xdr:row>
      <xdr:rowOff>180975</xdr:rowOff>
    </xdr:to>
    <xdr:sp macro="" textlink="">
      <xdr:nvSpPr>
        <xdr:cNvPr id="1072" name="AutoShape 226" descr="guid"/>
        <xdr:cNvSpPr>
          <a:spLocks noChangeAspect="1" noChangeArrowheads="1"/>
        </xdr:cNvSpPr>
      </xdr:nvSpPr>
      <xdr:spPr>
        <a:xfrm>
          <a:off x="2724150" y="9117965"/>
          <a:ext cx="257175" cy="180975"/>
        </a:xfrm>
        <a:prstGeom prst="rect">
          <a:avLst/>
        </a:prstGeom>
        <a:noFill/>
        <a:ln w="9525">
          <a:noFill/>
          <a:miter lim="800000"/>
        </a:ln>
      </xdr:spPr>
    </xdr:sp>
    <xdr:clientData/>
  </xdr:twoCellAnchor>
  <xdr:twoCellAnchor editAs="oneCell">
    <xdr:from>
      <xdr:col>2</xdr:col>
      <xdr:colOff>323850</xdr:colOff>
      <xdr:row>83</xdr:row>
      <xdr:rowOff>0</xdr:rowOff>
    </xdr:from>
    <xdr:to>
      <xdr:col>3</xdr:col>
      <xdr:colOff>28575</xdr:colOff>
      <xdr:row>83</xdr:row>
      <xdr:rowOff>400050</xdr:rowOff>
    </xdr:to>
    <xdr:sp macro="" textlink="">
      <xdr:nvSpPr>
        <xdr:cNvPr id="2" name="AutoShape 156" descr="guid"/>
        <xdr:cNvSpPr>
          <a:spLocks noChangeAspect="1" noChangeArrowheads="1"/>
        </xdr:cNvSpPr>
      </xdr:nvSpPr>
      <xdr:spPr>
        <a:xfrm>
          <a:off x="1905000" y="62396370"/>
          <a:ext cx="533400" cy="400050"/>
        </a:xfrm>
        <a:prstGeom prst="rect">
          <a:avLst/>
        </a:prstGeom>
        <a:noFill/>
        <a:ln w="9525">
          <a:noFill/>
          <a:miter lim="800000"/>
        </a:ln>
      </xdr:spPr>
    </xdr:sp>
    <xdr:clientData/>
  </xdr:twoCellAnchor>
  <xdr:twoCellAnchor editAs="oneCell">
    <xdr:from>
      <xdr:col>2</xdr:col>
      <xdr:colOff>323850</xdr:colOff>
      <xdr:row>83</xdr:row>
      <xdr:rowOff>0</xdr:rowOff>
    </xdr:from>
    <xdr:to>
      <xdr:col>3</xdr:col>
      <xdr:colOff>28575</xdr:colOff>
      <xdr:row>83</xdr:row>
      <xdr:rowOff>400050</xdr:rowOff>
    </xdr:to>
    <xdr:sp macro="" textlink="">
      <xdr:nvSpPr>
        <xdr:cNvPr id="3" name="AutoShape 156" descr="guid"/>
        <xdr:cNvSpPr>
          <a:spLocks noChangeAspect="1" noChangeArrowheads="1"/>
        </xdr:cNvSpPr>
      </xdr:nvSpPr>
      <xdr:spPr>
        <a:xfrm>
          <a:off x="1905000" y="62396370"/>
          <a:ext cx="533400" cy="400050"/>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4" name="AutoShape 15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2</xdr:col>
      <xdr:colOff>323850</xdr:colOff>
      <xdr:row>83</xdr:row>
      <xdr:rowOff>0</xdr:rowOff>
    </xdr:from>
    <xdr:to>
      <xdr:col>3</xdr:col>
      <xdr:colOff>28575</xdr:colOff>
      <xdr:row>83</xdr:row>
      <xdr:rowOff>400050</xdr:rowOff>
    </xdr:to>
    <xdr:sp macro="" textlink="">
      <xdr:nvSpPr>
        <xdr:cNvPr id="5" name="AutoShape 156" descr="guid"/>
        <xdr:cNvSpPr>
          <a:spLocks noChangeAspect="1" noChangeArrowheads="1"/>
        </xdr:cNvSpPr>
      </xdr:nvSpPr>
      <xdr:spPr>
        <a:xfrm>
          <a:off x="1905000" y="62396370"/>
          <a:ext cx="533400" cy="400050"/>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6" name="AutoShape 15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 name="AutoShape 15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8" name="AutoShape 15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9" name="AutoShape 16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10" name="AutoShape 16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11" name="AutoShape 16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12" name="AutoShape 16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13" name="AutoShape 16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14" name="AutoShape 16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15" name="AutoShape 16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16" name="AutoShape 16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17" name="AutoShape 16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18" name="AutoShape 16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19" name="AutoShape 17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20" name="AutoShape 17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21" name="AutoShape 17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22" name="AutoShape 17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23" name="AutoShape 17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24" name="AutoShape 17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25" name="AutoShape 17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26" name="AutoShape 17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27" name="AutoShape 17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28" name="AutoShape 17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29" name="AutoShape 18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30" name="AutoShape 18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31" name="AutoShape 18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32" name="AutoShape 18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33" name="AutoShape 18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34" name="AutoShape 18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35" name="AutoShape 18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36" name="AutoShape 18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37" name="AutoShape 18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38" name="AutoShape 18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39" name="AutoShape 19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40" name="AutoShape 19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41" name="AutoShape 19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42" name="AutoShape 19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43" name="AutoShape 19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44" name="AutoShape 19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45" name="AutoShape 19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46" name="AutoShape 19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47" name="AutoShape 19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48" name="AutoShape 19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49" name="AutoShape 20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50" name="AutoShape 20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51" name="AutoShape 20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52" name="AutoShape 20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53" name="AutoShape 20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54" name="AutoShape 20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55" name="AutoShape 20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56" name="AutoShape 20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57" name="AutoShape 20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58" name="AutoShape 20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59" name="AutoShape 21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60" name="AutoShape 21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61" name="AutoShape 21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62" name="AutoShape 21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63" name="AutoShape 21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64" name="AutoShape 21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65" name="AutoShape 216"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66" name="AutoShape 217"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67" name="AutoShape 218"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68" name="AutoShape 219"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69" name="AutoShape 220"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0" name="AutoShape 221"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1" name="AutoShape 222"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2" name="AutoShape 223"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314325</xdr:colOff>
      <xdr:row>83</xdr:row>
      <xdr:rowOff>0</xdr:rowOff>
    </xdr:from>
    <xdr:to>
      <xdr:col>3</xdr:col>
      <xdr:colOff>571500</xdr:colOff>
      <xdr:row>83</xdr:row>
      <xdr:rowOff>200025</xdr:rowOff>
    </xdr:to>
    <xdr:sp macro="" textlink="">
      <xdr:nvSpPr>
        <xdr:cNvPr id="73" name="AutoShape 224" descr="guid"/>
        <xdr:cNvSpPr>
          <a:spLocks noChangeAspect="1" noChangeArrowheads="1"/>
        </xdr:cNvSpPr>
      </xdr:nvSpPr>
      <xdr:spPr>
        <a:xfrm>
          <a:off x="2724150" y="62396370"/>
          <a:ext cx="257175" cy="200025"/>
        </a:xfrm>
        <a:prstGeom prst="rect">
          <a:avLst/>
        </a:prstGeom>
        <a:noFill/>
        <a:ln w="9525">
          <a:noFill/>
          <a:miter lim="800000"/>
        </a:ln>
      </xdr:spPr>
    </xdr:sp>
    <xdr:clientData/>
  </xdr:twoCellAnchor>
  <xdr:twoCellAnchor editAs="oneCell">
    <xdr:from>
      <xdr:col>3</xdr:col>
      <xdr:colOff>0</xdr:colOff>
      <xdr:row>83</xdr:row>
      <xdr:rowOff>0</xdr:rowOff>
    </xdr:from>
    <xdr:to>
      <xdr:col>3</xdr:col>
      <xdr:colOff>314325</xdr:colOff>
      <xdr:row>83</xdr:row>
      <xdr:rowOff>200025</xdr:rowOff>
    </xdr:to>
    <xdr:sp macro="" textlink="">
      <xdr:nvSpPr>
        <xdr:cNvPr id="74" name="AutoShape 225" descr="255407"/>
        <xdr:cNvSpPr>
          <a:spLocks noChangeAspect="1" noChangeArrowheads="1"/>
        </xdr:cNvSpPr>
      </xdr:nvSpPr>
      <xdr:spPr>
        <a:xfrm>
          <a:off x="2409825" y="62396370"/>
          <a:ext cx="31432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75" name="AutoShape 15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2</xdr:col>
      <xdr:colOff>323850</xdr:colOff>
      <xdr:row>63</xdr:row>
      <xdr:rowOff>0</xdr:rowOff>
    </xdr:from>
    <xdr:to>
      <xdr:col>3</xdr:col>
      <xdr:colOff>0</xdr:colOff>
      <xdr:row>63</xdr:row>
      <xdr:rowOff>400050</xdr:rowOff>
    </xdr:to>
    <xdr:sp macro="" textlink="">
      <xdr:nvSpPr>
        <xdr:cNvPr id="76" name="AutoShape 156" descr="guid"/>
        <xdr:cNvSpPr>
          <a:spLocks noChangeAspect="1" noChangeArrowheads="1"/>
        </xdr:cNvSpPr>
      </xdr:nvSpPr>
      <xdr:spPr>
        <a:xfrm>
          <a:off x="1905000" y="47198915"/>
          <a:ext cx="438150" cy="400050"/>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77" name="AutoShape 15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78" name="AutoShape 15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79" name="AutoShape 15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80" name="AutoShape 16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81" name="AutoShape 16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82" name="AutoShape 16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83" name="AutoShape 16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84" name="AutoShape 16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85" name="AutoShape 16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86" name="AutoShape 16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87" name="AutoShape 16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88" name="AutoShape 16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89" name="AutoShape 16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90" name="AutoShape 17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91" name="AutoShape 17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92" name="AutoShape 17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93" name="AutoShape 17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94" name="AutoShape 17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95" name="AutoShape 17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96" name="AutoShape 17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97" name="AutoShape 17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98" name="AutoShape 17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99" name="AutoShape 17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00" name="AutoShape 18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01" name="AutoShape 18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02" name="AutoShape 18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03" name="AutoShape 18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04" name="AutoShape 18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05" name="AutoShape 18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06" name="AutoShape 18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07" name="AutoShape 18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08" name="AutoShape 18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09" name="AutoShape 18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10" name="AutoShape 19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11" name="AutoShape 19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12" name="AutoShape 19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13" name="AutoShape 19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14" name="AutoShape 19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15" name="AutoShape 19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16" name="AutoShape 19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17" name="AutoShape 19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18" name="AutoShape 19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19" name="AutoShape 19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20" name="AutoShape 20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21" name="AutoShape 20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22" name="AutoShape 20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23" name="AutoShape 20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24" name="AutoShape 20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25" name="AutoShape 20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26" name="AutoShape 20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27" name="AutoShape 20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28" name="AutoShape 20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29" name="AutoShape 20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30" name="AutoShape 21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31" name="AutoShape 21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32" name="AutoShape 21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33" name="AutoShape 21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34" name="AutoShape 21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35" name="AutoShape 21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36" name="AutoShape 21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37" name="AutoShape 217"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38" name="AutoShape 218"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39" name="AutoShape 219"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40" name="AutoShape 220"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41" name="AutoShape 221"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42" name="AutoShape 222"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43" name="AutoShape 223"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44" name="AutoShape 224"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3</xdr:col>
      <xdr:colOff>0</xdr:colOff>
      <xdr:row>63</xdr:row>
      <xdr:rowOff>0</xdr:rowOff>
    </xdr:from>
    <xdr:to>
      <xdr:col>3</xdr:col>
      <xdr:colOff>314325</xdr:colOff>
      <xdr:row>63</xdr:row>
      <xdr:rowOff>200025</xdr:rowOff>
    </xdr:to>
    <xdr:sp macro="" textlink="">
      <xdr:nvSpPr>
        <xdr:cNvPr id="145" name="AutoShape 225" descr="255407"/>
        <xdr:cNvSpPr>
          <a:spLocks noChangeAspect="1" noChangeArrowheads="1"/>
        </xdr:cNvSpPr>
      </xdr:nvSpPr>
      <xdr:spPr>
        <a:xfrm>
          <a:off x="2409825" y="47198915"/>
          <a:ext cx="314325" cy="200025"/>
        </a:xfrm>
        <a:prstGeom prst="rect">
          <a:avLst/>
        </a:prstGeom>
        <a:noFill/>
        <a:ln w="9525">
          <a:noFill/>
          <a:miter lim="800000"/>
        </a:ln>
      </xdr:spPr>
    </xdr:sp>
    <xdr:clientData/>
  </xdr:twoCellAnchor>
  <xdr:twoCellAnchor editAs="oneCell">
    <xdr:from>
      <xdr:col>3</xdr:col>
      <xdr:colOff>314325</xdr:colOff>
      <xdr:row>63</xdr:row>
      <xdr:rowOff>0</xdr:rowOff>
    </xdr:from>
    <xdr:to>
      <xdr:col>3</xdr:col>
      <xdr:colOff>571500</xdr:colOff>
      <xdr:row>63</xdr:row>
      <xdr:rowOff>200025</xdr:rowOff>
    </xdr:to>
    <xdr:sp macro="" textlink="">
      <xdr:nvSpPr>
        <xdr:cNvPr id="146" name="AutoShape 226" descr="guid"/>
        <xdr:cNvSpPr>
          <a:spLocks noChangeAspect="1" noChangeArrowheads="1"/>
        </xdr:cNvSpPr>
      </xdr:nvSpPr>
      <xdr:spPr>
        <a:xfrm>
          <a:off x="2724150" y="47198915"/>
          <a:ext cx="257175" cy="200025"/>
        </a:xfrm>
        <a:prstGeom prst="rect">
          <a:avLst/>
        </a:prstGeom>
        <a:noFill/>
        <a:ln w="9525">
          <a:noFill/>
          <a:miter lim="800000"/>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47" name="AutoShape 15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323215</xdr:colOff>
      <xdr:row>19</xdr:row>
      <xdr:rowOff>179705</xdr:rowOff>
    </xdr:from>
    <xdr:to>
      <xdr:col>2</xdr:col>
      <xdr:colOff>742950</xdr:colOff>
      <xdr:row>19</xdr:row>
      <xdr:rowOff>578485</xdr:rowOff>
    </xdr:to>
    <xdr:sp macro="" textlink="">
      <xdr:nvSpPr>
        <xdr:cNvPr id="148" name="AutoShape 156"/>
        <xdr:cNvSpPr>
          <a:spLocks noChangeAspect="1"/>
        </xdr:cNvSpPr>
      </xdr:nvSpPr>
      <xdr:spPr>
        <a:xfrm>
          <a:off x="1904365" y="16921480"/>
          <a:ext cx="419735" cy="39878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49" name="AutoShape 15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0" name="AutoShape 15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1" name="AutoShape 16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2" name="AutoShape 16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3" name="AutoShape 16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4" name="AutoShape 16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5" name="AutoShape 16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6" name="AutoShape 17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7" name="AutoShape 17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8" name="AutoShape 17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59" name="AutoShape 17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0" name="AutoShape 17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1" name="AutoShape 18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2" name="AutoShape 18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3" name="AutoShape 18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4" name="AutoShape 18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5" name="AutoShape 18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6" name="AutoShape 19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7" name="AutoShape 19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8" name="AutoShape 19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69" name="AutoShape 19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0" name="AutoShape 19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1" name="AutoShape 20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2" name="AutoShape 20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3" name="AutoShape 20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4" name="AutoShape 20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5" name="AutoShape 20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6" name="AutoShape 21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7" name="AutoShape 21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8" name="AutoShape 21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79" name="AutoShape 217"/>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80" name="AutoShape 219"/>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81" name="AutoShape 221"/>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82" name="AutoShape 223"/>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179705</xdr:rowOff>
    </xdr:from>
    <xdr:to>
      <xdr:col>3</xdr:col>
      <xdr:colOff>171450</xdr:colOff>
      <xdr:row>19</xdr:row>
      <xdr:rowOff>379095</xdr:rowOff>
    </xdr:to>
    <xdr:sp macro="" textlink="">
      <xdr:nvSpPr>
        <xdr:cNvPr id="183" name="AutoShape 225"/>
        <xdr:cNvSpPr>
          <a:spLocks noChangeAspect="1"/>
        </xdr:cNvSpPr>
      </xdr:nvSpPr>
      <xdr:spPr>
        <a:xfrm>
          <a:off x="2047240" y="16921480"/>
          <a:ext cx="534035" cy="199390"/>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84" name="AutoShape 15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323215</xdr:colOff>
      <xdr:row>19</xdr:row>
      <xdr:rowOff>182880</xdr:rowOff>
    </xdr:from>
    <xdr:to>
      <xdr:col>2</xdr:col>
      <xdr:colOff>742950</xdr:colOff>
      <xdr:row>19</xdr:row>
      <xdr:rowOff>581660</xdr:rowOff>
    </xdr:to>
    <xdr:sp macro="" textlink="">
      <xdr:nvSpPr>
        <xdr:cNvPr id="185" name="AutoShape 156"/>
        <xdr:cNvSpPr>
          <a:spLocks noChangeAspect="1"/>
        </xdr:cNvSpPr>
      </xdr:nvSpPr>
      <xdr:spPr>
        <a:xfrm>
          <a:off x="1904365" y="16924655"/>
          <a:ext cx="419735" cy="398780"/>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86" name="AutoShape 15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87" name="AutoShape 15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88" name="AutoShape 16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89" name="AutoShape 16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0" name="AutoShape 16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1" name="AutoShape 16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2" name="AutoShape 16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3" name="AutoShape 17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4" name="AutoShape 17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5" name="AutoShape 17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6" name="AutoShape 17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7" name="AutoShape 17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8" name="AutoShape 18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199" name="AutoShape 18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0" name="AutoShape 18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1" name="AutoShape 18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2" name="AutoShape 18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3" name="AutoShape 19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4" name="AutoShape 19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5" name="AutoShape 19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6" name="AutoShape 19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7" name="AutoShape 19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8" name="AutoShape 20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09" name="AutoShape 20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0" name="AutoShape 20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1" name="AutoShape 20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2" name="AutoShape 20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3" name="AutoShape 21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4" name="AutoShape 21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5" name="AutoShape 215"/>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6" name="AutoShape 217"/>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7" name="AutoShape 219"/>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8" name="AutoShape 221"/>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19" name="AutoShape 223"/>
        <xdr:cNvSpPr>
          <a:spLocks noChangeAspect="1"/>
        </xdr:cNvSpPr>
      </xdr:nvSpPr>
      <xdr:spPr>
        <a:xfrm>
          <a:off x="2047240" y="16924655"/>
          <a:ext cx="534035" cy="196215"/>
        </a:xfrm>
        <a:prstGeom prst="rect">
          <a:avLst/>
        </a:prstGeom>
        <a:noFill/>
        <a:ln w="9525">
          <a:noFill/>
        </a:ln>
      </xdr:spPr>
    </xdr:sp>
    <xdr:clientData/>
  </xdr:twoCellAnchor>
  <xdr:twoCellAnchor editAs="oneCell">
    <xdr:from>
      <xdr:col>2</xdr:col>
      <xdr:colOff>466090</xdr:colOff>
      <xdr:row>19</xdr:row>
      <xdr:rowOff>182880</xdr:rowOff>
    </xdr:from>
    <xdr:to>
      <xdr:col>3</xdr:col>
      <xdr:colOff>171450</xdr:colOff>
      <xdr:row>19</xdr:row>
      <xdr:rowOff>379095</xdr:rowOff>
    </xdr:to>
    <xdr:sp macro="" textlink="">
      <xdr:nvSpPr>
        <xdr:cNvPr id="220" name="AutoShape 225"/>
        <xdr:cNvSpPr>
          <a:spLocks noChangeAspect="1"/>
        </xdr:cNvSpPr>
      </xdr:nvSpPr>
      <xdr:spPr>
        <a:xfrm>
          <a:off x="2047240" y="16924655"/>
          <a:ext cx="534035" cy="19621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7"/>
  <sheetViews>
    <sheetView tabSelected="1" view="pageBreakPreview" zoomScaleSheetLayoutView="100" workbookViewId="0">
      <selection activeCell="M4" sqref="M4"/>
    </sheetView>
  </sheetViews>
  <sheetFormatPr defaultColWidth="9" defaultRowHeight="14.4"/>
  <cols>
    <col min="1" max="1" width="5.44140625" style="1" customWidth="1"/>
    <col min="2" max="2" width="15.21875" style="5" customWidth="1"/>
    <col min="3" max="3" width="10.88671875" style="1" customWidth="1"/>
    <col min="4" max="4" width="15.88671875" style="5" customWidth="1"/>
    <col min="5" max="5" width="6.109375" style="1" customWidth="1"/>
    <col min="6" max="7" width="6.44140625" style="1" customWidth="1"/>
    <col min="8" max="8" width="65.88671875" style="5" customWidth="1"/>
    <col min="9" max="9" width="7.44140625" style="1" customWidth="1"/>
    <col min="10" max="10" width="9.44140625" style="6" customWidth="1"/>
    <col min="11" max="16384" width="9" style="6"/>
  </cols>
  <sheetData>
    <row r="1" spans="1:10" s="1" customFormat="1" ht="39.75" customHeight="1">
      <c r="A1" s="60" t="s">
        <v>480</v>
      </c>
      <c r="B1" s="60"/>
      <c r="C1" s="60"/>
      <c r="D1" s="60"/>
      <c r="E1" s="60"/>
      <c r="F1" s="60"/>
      <c r="G1" s="60"/>
      <c r="H1" s="60"/>
      <c r="I1" s="60"/>
      <c r="J1" s="49"/>
    </row>
    <row r="2" spans="1:10" s="2" customFormat="1" ht="47.25" customHeight="1">
      <c r="A2" s="13" t="s">
        <v>133</v>
      </c>
      <c r="B2" s="13" t="s">
        <v>134</v>
      </c>
      <c r="C2" s="13" t="s">
        <v>135</v>
      </c>
      <c r="D2" s="13" t="s">
        <v>136</v>
      </c>
      <c r="E2" s="13" t="s">
        <v>137</v>
      </c>
      <c r="F2" s="13" t="s">
        <v>138</v>
      </c>
      <c r="G2" s="13" t="s">
        <v>139</v>
      </c>
      <c r="H2" s="13" t="s">
        <v>140</v>
      </c>
      <c r="I2" s="13" t="s">
        <v>141</v>
      </c>
      <c r="J2" s="49"/>
    </row>
    <row r="3" spans="1:10" ht="30.75" customHeight="1">
      <c r="A3" s="61" t="s">
        <v>458</v>
      </c>
      <c r="B3" s="61"/>
      <c r="C3" s="61"/>
      <c r="D3" s="61"/>
      <c r="E3" s="61"/>
      <c r="F3" s="61"/>
      <c r="G3" s="61"/>
      <c r="H3" s="61"/>
      <c r="I3" s="61"/>
      <c r="J3" s="50"/>
    </row>
    <row r="4" spans="1:10" s="8" customFormat="1" ht="94.5" customHeight="1">
      <c r="A4" s="11">
        <f t="shared" ref="A4:A12" si="0">ROW()-4</f>
        <v>0</v>
      </c>
      <c r="B4" s="12" t="s">
        <v>0</v>
      </c>
      <c r="C4" s="13" t="s">
        <v>1</v>
      </c>
      <c r="D4" s="12" t="s">
        <v>2</v>
      </c>
      <c r="E4" s="13" t="s">
        <v>3</v>
      </c>
      <c r="F4" s="13">
        <v>2017</v>
      </c>
      <c r="G4" s="13">
        <v>2020</v>
      </c>
      <c r="H4" s="23" t="s">
        <v>459</v>
      </c>
      <c r="I4" s="13" t="s">
        <v>4</v>
      </c>
      <c r="J4" s="50" t="s">
        <v>142</v>
      </c>
    </row>
    <row r="5" spans="1:10" ht="57.75" customHeight="1">
      <c r="A5" s="13">
        <f t="shared" si="0"/>
        <v>1</v>
      </c>
      <c r="B5" s="12" t="s">
        <v>143</v>
      </c>
      <c r="C5" s="13" t="s">
        <v>144</v>
      </c>
      <c r="D5" s="12" t="s">
        <v>145</v>
      </c>
      <c r="E5" s="13" t="s">
        <v>3</v>
      </c>
      <c r="F5" s="13">
        <v>2017</v>
      </c>
      <c r="G5" s="13">
        <v>2019</v>
      </c>
      <c r="H5" s="12" t="s">
        <v>146</v>
      </c>
      <c r="I5" s="13" t="s">
        <v>4</v>
      </c>
      <c r="J5" s="50" t="s">
        <v>142</v>
      </c>
    </row>
    <row r="6" spans="1:10" ht="57.75" customHeight="1">
      <c r="A6" s="13">
        <f t="shared" si="0"/>
        <v>2</v>
      </c>
      <c r="B6" s="12" t="s">
        <v>147</v>
      </c>
      <c r="C6" s="13" t="s">
        <v>148</v>
      </c>
      <c r="D6" s="12" t="s">
        <v>149</v>
      </c>
      <c r="E6" s="13" t="s">
        <v>10</v>
      </c>
      <c r="F6" s="13">
        <v>2018</v>
      </c>
      <c r="G6" s="13">
        <v>2021</v>
      </c>
      <c r="H6" s="12" t="s">
        <v>150</v>
      </c>
      <c r="I6" s="13" t="s">
        <v>4</v>
      </c>
      <c r="J6" s="50" t="s">
        <v>142</v>
      </c>
    </row>
    <row r="7" spans="1:10" s="7" customFormat="1" ht="62.25" customHeight="1">
      <c r="A7" s="13">
        <f t="shared" si="0"/>
        <v>3</v>
      </c>
      <c r="B7" s="23" t="s">
        <v>103</v>
      </c>
      <c r="C7" s="13" t="s">
        <v>151</v>
      </c>
      <c r="D7" s="12" t="s">
        <v>152</v>
      </c>
      <c r="E7" s="13" t="s">
        <v>10</v>
      </c>
      <c r="F7" s="13">
        <v>2018</v>
      </c>
      <c r="G7" s="13">
        <v>2019</v>
      </c>
      <c r="H7" s="12" t="s">
        <v>153</v>
      </c>
      <c r="I7" s="13" t="s">
        <v>154</v>
      </c>
      <c r="J7" s="50" t="s">
        <v>142</v>
      </c>
    </row>
    <row r="8" spans="1:10" s="7" customFormat="1" ht="135.75" customHeight="1">
      <c r="A8" s="13">
        <f t="shared" si="0"/>
        <v>4</v>
      </c>
      <c r="B8" s="12" t="s">
        <v>155</v>
      </c>
      <c r="C8" s="13" t="s">
        <v>151</v>
      </c>
      <c r="D8" s="12" t="s">
        <v>156</v>
      </c>
      <c r="E8" s="13" t="s">
        <v>3</v>
      </c>
      <c r="F8" s="13">
        <v>2016</v>
      </c>
      <c r="G8" s="13">
        <v>2019</v>
      </c>
      <c r="H8" s="23" t="s">
        <v>460</v>
      </c>
      <c r="I8" s="13" t="s">
        <v>154</v>
      </c>
      <c r="J8" s="50" t="s">
        <v>142</v>
      </c>
    </row>
    <row r="9" spans="1:10" s="7" customFormat="1" ht="99" customHeight="1">
      <c r="A9" s="13">
        <f t="shared" si="0"/>
        <v>5</v>
      </c>
      <c r="B9" s="23" t="s">
        <v>5</v>
      </c>
      <c r="C9" s="13" t="s">
        <v>157</v>
      </c>
      <c r="D9" s="53" t="s">
        <v>105</v>
      </c>
      <c r="E9" s="13" t="s">
        <v>10</v>
      </c>
      <c r="F9" s="19">
        <v>2018</v>
      </c>
      <c r="G9" s="13">
        <v>2020</v>
      </c>
      <c r="H9" s="53" t="s">
        <v>104</v>
      </c>
      <c r="I9" s="13" t="s">
        <v>154</v>
      </c>
      <c r="J9" s="50" t="s">
        <v>142</v>
      </c>
    </row>
    <row r="10" spans="1:10" ht="63.75" customHeight="1">
      <c r="A10" s="13">
        <f t="shared" si="0"/>
        <v>6</v>
      </c>
      <c r="B10" s="12" t="s">
        <v>158</v>
      </c>
      <c r="C10" s="13" t="s">
        <v>159</v>
      </c>
      <c r="D10" s="12" t="s">
        <v>160</v>
      </c>
      <c r="E10" s="13" t="s">
        <v>3</v>
      </c>
      <c r="F10" s="13">
        <v>2017</v>
      </c>
      <c r="G10" s="13">
        <v>2021</v>
      </c>
      <c r="H10" s="23" t="s">
        <v>6</v>
      </c>
      <c r="I10" s="13" t="s">
        <v>154</v>
      </c>
      <c r="J10" s="50" t="s">
        <v>142</v>
      </c>
    </row>
    <row r="11" spans="1:10" ht="89.25" customHeight="1">
      <c r="A11" s="13">
        <f t="shared" si="0"/>
        <v>7</v>
      </c>
      <c r="B11" s="12" t="s">
        <v>161</v>
      </c>
      <c r="C11" s="13" t="s">
        <v>162</v>
      </c>
      <c r="D11" s="12" t="s">
        <v>163</v>
      </c>
      <c r="E11" s="13" t="s">
        <v>3</v>
      </c>
      <c r="F11" s="13">
        <v>2015</v>
      </c>
      <c r="G11" s="13">
        <v>2020</v>
      </c>
      <c r="H11" s="12" t="s">
        <v>164</v>
      </c>
      <c r="I11" s="13" t="s">
        <v>154</v>
      </c>
      <c r="J11" s="50" t="s">
        <v>142</v>
      </c>
    </row>
    <row r="12" spans="1:10" s="7" customFormat="1" ht="89.25" customHeight="1">
      <c r="A12" s="13">
        <f t="shared" si="0"/>
        <v>8</v>
      </c>
      <c r="B12" s="53" t="s">
        <v>106</v>
      </c>
      <c r="C12" s="13" t="s">
        <v>151</v>
      </c>
      <c r="D12" s="12" t="s">
        <v>149</v>
      </c>
      <c r="E12" s="13" t="s">
        <v>3</v>
      </c>
      <c r="F12" s="13">
        <v>2017</v>
      </c>
      <c r="G12" s="13">
        <v>2019</v>
      </c>
      <c r="H12" s="23" t="s">
        <v>165</v>
      </c>
      <c r="I12" s="13" t="s">
        <v>154</v>
      </c>
      <c r="J12" s="50" t="s">
        <v>142</v>
      </c>
    </row>
    <row r="13" spans="1:10" ht="73.5" customHeight="1">
      <c r="A13" s="13">
        <f t="shared" ref="A13:A22" si="1">ROW()-4</f>
        <v>9</v>
      </c>
      <c r="B13" s="12" t="s">
        <v>166</v>
      </c>
      <c r="C13" s="13" t="s">
        <v>167</v>
      </c>
      <c r="D13" s="12" t="s">
        <v>168</v>
      </c>
      <c r="E13" s="13" t="s">
        <v>3</v>
      </c>
      <c r="F13" s="13">
        <v>2016</v>
      </c>
      <c r="G13" s="13">
        <v>2019</v>
      </c>
      <c r="H13" s="23" t="s">
        <v>131</v>
      </c>
      <c r="I13" s="13" t="s">
        <v>169</v>
      </c>
      <c r="J13" s="50" t="s">
        <v>142</v>
      </c>
    </row>
    <row r="14" spans="1:10" s="7" customFormat="1" ht="70.5" customHeight="1">
      <c r="A14" s="13">
        <f t="shared" si="1"/>
        <v>10</v>
      </c>
      <c r="B14" s="12" t="s">
        <v>170</v>
      </c>
      <c r="C14" s="13" t="s">
        <v>171</v>
      </c>
      <c r="D14" s="23" t="s">
        <v>101</v>
      </c>
      <c r="E14" s="13" t="s">
        <v>3</v>
      </c>
      <c r="F14" s="13">
        <v>2017</v>
      </c>
      <c r="G14" s="13">
        <v>2019</v>
      </c>
      <c r="H14" s="23" t="s">
        <v>172</v>
      </c>
      <c r="I14" s="13" t="s">
        <v>169</v>
      </c>
      <c r="J14" s="50" t="s">
        <v>142</v>
      </c>
    </row>
    <row r="15" spans="1:10" ht="99" customHeight="1">
      <c r="A15" s="13">
        <f t="shared" si="1"/>
        <v>11</v>
      </c>
      <c r="B15" s="12" t="s">
        <v>173</v>
      </c>
      <c r="C15" s="13" t="s">
        <v>174</v>
      </c>
      <c r="D15" s="12" t="s">
        <v>175</v>
      </c>
      <c r="E15" s="13" t="s">
        <v>3</v>
      </c>
      <c r="F15" s="13">
        <v>2017</v>
      </c>
      <c r="G15" s="13">
        <v>2020</v>
      </c>
      <c r="H15" s="12" t="s">
        <v>176</v>
      </c>
      <c r="I15" s="13" t="s">
        <v>169</v>
      </c>
      <c r="J15" s="50" t="s">
        <v>142</v>
      </c>
    </row>
    <row r="16" spans="1:10" s="7" customFormat="1" ht="86.1" customHeight="1">
      <c r="A16" s="13">
        <f t="shared" si="1"/>
        <v>12</v>
      </c>
      <c r="B16" s="12" t="s">
        <v>177</v>
      </c>
      <c r="C16" s="53" t="s">
        <v>107</v>
      </c>
      <c r="D16" s="53" t="s">
        <v>108</v>
      </c>
      <c r="E16" s="13" t="s">
        <v>10</v>
      </c>
      <c r="F16" s="13">
        <v>2018</v>
      </c>
      <c r="G16" s="13">
        <v>2020</v>
      </c>
      <c r="H16" s="12" t="s">
        <v>178</v>
      </c>
      <c r="I16" s="13" t="s">
        <v>23</v>
      </c>
      <c r="J16" s="50" t="s">
        <v>142</v>
      </c>
    </row>
    <row r="17" spans="1:10" s="7" customFormat="1" ht="63" customHeight="1">
      <c r="A17" s="13">
        <f t="shared" si="1"/>
        <v>13</v>
      </c>
      <c r="B17" s="12" t="s">
        <v>179</v>
      </c>
      <c r="C17" s="13" t="s">
        <v>180</v>
      </c>
      <c r="D17" s="12" t="s">
        <v>181</v>
      </c>
      <c r="E17" s="13" t="s">
        <v>10</v>
      </c>
      <c r="F17" s="13">
        <v>2018</v>
      </c>
      <c r="G17" s="13">
        <v>2023</v>
      </c>
      <c r="H17" s="23" t="s">
        <v>102</v>
      </c>
      <c r="I17" s="13" t="s">
        <v>23</v>
      </c>
      <c r="J17" s="50" t="s">
        <v>142</v>
      </c>
    </row>
    <row r="18" spans="1:10" ht="57" customHeight="1">
      <c r="A18" s="13">
        <f t="shared" si="1"/>
        <v>14</v>
      </c>
      <c r="B18" s="14" t="s">
        <v>7</v>
      </c>
      <c r="C18" s="13" t="s">
        <v>8</v>
      </c>
      <c r="D18" s="15" t="s">
        <v>9</v>
      </c>
      <c r="E18" s="16" t="s">
        <v>10</v>
      </c>
      <c r="F18" s="13">
        <v>2018</v>
      </c>
      <c r="G18" s="13">
        <v>2019</v>
      </c>
      <c r="H18" s="17" t="s">
        <v>182</v>
      </c>
      <c r="I18" s="18" t="s">
        <v>11</v>
      </c>
      <c r="J18" s="50" t="s">
        <v>142</v>
      </c>
    </row>
    <row r="19" spans="1:10" ht="54" customHeight="1">
      <c r="A19" s="13">
        <f t="shared" si="1"/>
        <v>15</v>
      </c>
      <c r="B19" s="14" t="s">
        <v>12</v>
      </c>
      <c r="C19" s="13" t="s">
        <v>8</v>
      </c>
      <c r="D19" s="15" t="s">
        <v>13</v>
      </c>
      <c r="E19" s="16" t="s">
        <v>3</v>
      </c>
      <c r="F19" s="19">
        <v>2017</v>
      </c>
      <c r="G19" s="19">
        <v>2020</v>
      </c>
      <c r="H19" s="17" t="s">
        <v>183</v>
      </c>
      <c r="I19" s="18" t="s">
        <v>11</v>
      </c>
      <c r="J19" s="50" t="s">
        <v>142</v>
      </c>
    </row>
    <row r="20" spans="1:10" s="7" customFormat="1" ht="84" customHeight="1">
      <c r="A20" s="13">
        <f t="shared" si="1"/>
        <v>16</v>
      </c>
      <c r="B20" s="56" t="s">
        <v>109</v>
      </c>
      <c r="C20" s="20" t="s">
        <v>14</v>
      </c>
      <c r="D20" s="21" t="s">
        <v>15</v>
      </c>
      <c r="E20" s="20" t="s">
        <v>3</v>
      </c>
      <c r="F20" s="20">
        <v>2017</v>
      </c>
      <c r="G20" s="20">
        <v>2019</v>
      </c>
      <c r="H20" s="22" t="s">
        <v>16</v>
      </c>
      <c r="I20" s="13" t="s">
        <v>184</v>
      </c>
      <c r="J20" s="50" t="s">
        <v>142</v>
      </c>
    </row>
    <row r="21" spans="1:10" ht="54.9" customHeight="1">
      <c r="A21" s="13">
        <f t="shared" si="1"/>
        <v>17</v>
      </c>
      <c r="B21" s="12" t="s">
        <v>185</v>
      </c>
      <c r="C21" s="13" t="s">
        <v>186</v>
      </c>
      <c r="D21" s="12" t="s">
        <v>187</v>
      </c>
      <c r="E21" s="13" t="s">
        <v>3</v>
      </c>
      <c r="F21" s="13">
        <v>2017</v>
      </c>
      <c r="G21" s="13">
        <v>2020</v>
      </c>
      <c r="H21" s="23" t="s">
        <v>188</v>
      </c>
      <c r="I21" s="13" t="s">
        <v>189</v>
      </c>
      <c r="J21" s="50" t="s">
        <v>142</v>
      </c>
    </row>
    <row r="22" spans="1:10" ht="97.5" customHeight="1">
      <c r="A22" s="13">
        <f t="shared" si="1"/>
        <v>18</v>
      </c>
      <c r="B22" s="23" t="s">
        <v>17</v>
      </c>
      <c r="C22" s="13" t="s">
        <v>190</v>
      </c>
      <c r="D22" s="12" t="s">
        <v>191</v>
      </c>
      <c r="E22" s="13" t="s">
        <v>3</v>
      </c>
      <c r="F22" s="13">
        <v>2017</v>
      </c>
      <c r="G22" s="13">
        <v>2020</v>
      </c>
      <c r="H22" s="23" t="s">
        <v>192</v>
      </c>
      <c r="I22" s="13" t="s">
        <v>193</v>
      </c>
      <c r="J22" s="50" t="s">
        <v>142</v>
      </c>
    </row>
    <row r="23" spans="1:10" ht="30.75" customHeight="1">
      <c r="A23" s="61" t="s">
        <v>461</v>
      </c>
      <c r="B23" s="61"/>
      <c r="C23" s="61"/>
      <c r="D23" s="61"/>
      <c r="E23" s="61"/>
      <c r="F23" s="61"/>
      <c r="G23" s="61"/>
      <c r="H23" s="61"/>
      <c r="I23" s="61"/>
      <c r="J23" s="50"/>
    </row>
    <row r="24" spans="1:10" ht="54" customHeight="1">
      <c r="A24" s="61">
        <f>ROW()-5</f>
        <v>19</v>
      </c>
      <c r="B24" s="63" t="s">
        <v>194</v>
      </c>
      <c r="C24" s="13" t="s">
        <v>195</v>
      </c>
      <c r="D24" s="12" t="s">
        <v>196</v>
      </c>
      <c r="E24" s="13" t="s">
        <v>10</v>
      </c>
      <c r="F24" s="13">
        <v>2018</v>
      </c>
      <c r="G24" s="13">
        <v>2021</v>
      </c>
      <c r="H24" s="12" t="s">
        <v>197</v>
      </c>
      <c r="I24" s="13" t="s">
        <v>4</v>
      </c>
      <c r="J24" s="50" t="s">
        <v>198</v>
      </c>
    </row>
    <row r="25" spans="1:10" ht="42" customHeight="1">
      <c r="A25" s="61"/>
      <c r="B25" s="64"/>
      <c r="C25" s="13" t="s">
        <v>195</v>
      </c>
      <c r="D25" s="12" t="s">
        <v>199</v>
      </c>
      <c r="E25" s="13" t="s">
        <v>10</v>
      </c>
      <c r="F25" s="13">
        <v>2018</v>
      </c>
      <c r="G25" s="13">
        <v>2019</v>
      </c>
      <c r="H25" s="23" t="s">
        <v>18</v>
      </c>
      <c r="I25" s="13" t="s">
        <v>4</v>
      </c>
      <c r="J25" s="50" t="s">
        <v>198</v>
      </c>
    </row>
    <row r="26" spans="1:10" ht="39.9" customHeight="1">
      <c r="A26" s="61"/>
      <c r="B26" s="64"/>
      <c r="C26" s="13" t="s">
        <v>148</v>
      </c>
      <c r="D26" s="12" t="s">
        <v>200</v>
      </c>
      <c r="E26" s="13" t="s">
        <v>10</v>
      </c>
      <c r="F26" s="13">
        <v>2018</v>
      </c>
      <c r="G26" s="13">
        <v>2022</v>
      </c>
      <c r="H26" s="23" t="s">
        <v>19</v>
      </c>
      <c r="I26" s="13" t="s">
        <v>4</v>
      </c>
      <c r="J26" s="50" t="s">
        <v>198</v>
      </c>
    </row>
    <row r="27" spans="1:10" ht="39.9" customHeight="1">
      <c r="A27" s="13">
        <f t="shared" ref="A27:A31" si="2">ROW()-7</f>
        <v>20</v>
      </c>
      <c r="B27" s="12" t="s">
        <v>201</v>
      </c>
      <c r="C27" s="13" t="s">
        <v>195</v>
      </c>
      <c r="D27" s="12" t="s">
        <v>202</v>
      </c>
      <c r="E27" s="13" t="s">
        <v>10</v>
      </c>
      <c r="F27" s="13">
        <v>2018</v>
      </c>
      <c r="G27" s="13">
        <v>2020</v>
      </c>
      <c r="H27" s="23" t="s">
        <v>203</v>
      </c>
      <c r="I27" s="13" t="s">
        <v>4</v>
      </c>
      <c r="J27" s="50" t="s">
        <v>198</v>
      </c>
    </row>
    <row r="28" spans="1:10" ht="51.75" customHeight="1">
      <c r="A28" s="13">
        <f t="shared" si="2"/>
        <v>21</v>
      </c>
      <c r="B28" s="12" t="s">
        <v>204</v>
      </c>
      <c r="C28" s="13" t="s">
        <v>205</v>
      </c>
      <c r="D28" s="12" t="s">
        <v>206</v>
      </c>
      <c r="E28" s="13" t="s">
        <v>10</v>
      </c>
      <c r="F28" s="13">
        <v>2018</v>
      </c>
      <c r="G28" s="13">
        <v>2021</v>
      </c>
      <c r="H28" s="23" t="s">
        <v>20</v>
      </c>
      <c r="I28" s="13" t="s">
        <v>4</v>
      </c>
      <c r="J28" s="50" t="s">
        <v>198</v>
      </c>
    </row>
    <row r="29" spans="1:10" ht="36" customHeight="1">
      <c r="A29" s="13">
        <f t="shared" si="2"/>
        <v>22</v>
      </c>
      <c r="B29" s="12" t="s">
        <v>207</v>
      </c>
      <c r="C29" s="13" t="s">
        <v>205</v>
      </c>
      <c r="D29" s="12" t="s">
        <v>208</v>
      </c>
      <c r="E29" s="13" t="s">
        <v>10</v>
      </c>
      <c r="F29" s="13">
        <v>2018</v>
      </c>
      <c r="G29" s="13">
        <v>2020</v>
      </c>
      <c r="H29" s="12" t="s">
        <v>209</v>
      </c>
      <c r="I29" s="13" t="s">
        <v>4</v>
      </c>
      <c r="J29" s="50" t="s">
        <v>198</v>
      </c>
    </row>
    <row r="30" spans="1:10" s="8" customFormat="1" ht="47.1" customHeight="1">
      <c r="A30" s="13">
        <f t="shared" si="2"/>
        <v>23</v>
      </c>
      <c r="B30" s="23" t="s">
        <v>462</v>
      </c>
      <c r="C30" s="13" t="s">
        <v>21</v>
      </c>
      <c r="D30" s="12" t="s">
        <v>22</v>
      </c>
      <c r="E30" s="13" t="s">
        <v>10</v>
      </c>
      <c r="F30" s="19">
        <v>2018</v>
      </c>
      <c r="G30" s="19">
        <v>2020</v>
      </c>
      <c r="H30" s="23" t="s">
        <v>210</v>
      </c>
      <c r="I30" s="24" t="s">
        <v>23</v>
      </c>
      <c r="J30" s="25" t="s">
        <v>24</v>
      </c>
    </row>
    <row r="31" spans="1:10" ht="63" customHeight="1">
      <c r="A31" s="13">
        <f t="shared" si="2"/>
        <v>24</v>
      </c>
      <c r="B31" s="12" t="s">
        <v>211</v>
      </c>
      <c r="C31" s="13" t="s">
        <v>25</v>
      </c>
      <c r="D31" s="12" t="s">
        <v>212</v>
      </c>
      <c r="E31" s="13" t="s">
        <v>10</v>
      </c>
      <c r="F31" s="13">
        <v>2018</v>
      </c>
      <c r="G31" s="13">
        <v>2022</v>
      </c>
      <c r="H31" s="23" t="s">
        <v>213</v>
      </c>
      <c r="I31" s="13" t="s">
        <v>11</v>
      </c>
      <c r="J31" s="50" t="s">
        <v>198</v>
      </c>
    </row>
    <row r="32" spans="1:10" ht="62.25" customHeight="1">
      <c r="A32" s="13">
        <f t="shared" ref="A32:A39" si="3">ROW()-7</f>
        <v>25</v>
      </c>
      <c r="B32" s="12" t="s">
        <v>26</v>
      </c>
      <c r="C32" s="13" t="s">
        <v>8</v>
      </c>
      <c r="D32" s="12" t="s">
        <v>27</v>
      </c>
      <c r="E32" s="13" t="s">
        <v>3</v>
      </c>
      <c r="F32" s="19">
        <v>2017</v>
      </c>
      <c r="G32" s="19">
        <v>2020</v>
      </c>
      <c r="H32" s="23" t="s">
        <v>214</v>
      </c>
      <c r="I32" s="13" t="s">
        <v>11</v>
      </c>
      <c r="J32" s="50" t="s">
        <v>198</v>
      </c>
    </row>
    <row r="33" spans="1:10" ht="62.25" customHeight="1">
      <c r="A33" s="13">
        <f t="shared" si="3"/>
        <v>26</v>
      </c>
      <c r="B33" s="23" t="s">
        <v>28</v>
      </c>
      <c r="C33" s="13" t="s">
        <v>186</v>
      </c>
      <c r="D33" s="12" t="s">
        <v>215</v>
      </c>
      <c r="E33" s="13" t="s">
        <v>3</v>
      </c>
      <c r="F33" s="13">
        <v>2017</v>
      </c>
      <c r="G33" s="13">
        <v>2019</v>
      </c>
      <c r="H33" s="12" t="s">
        <v>216</v>
      </c>
      <c r="I33" s="13" t="s">
        <v>189</v>
      </c>
      <c r="J33" s="50" t="s">
        <v>198</v>
      </c>
    </row>
    <row r="34" spans="1:10" ht="62.25" customHeight="1">
      <c r="A34" s="13">
        <f t="shared" si="3"/>
        <v>27</v>
      </c>
      <c r="B34" s="12" t="s">
        <v>217</v>
      </c>
      <c r="C34" s="13" t="s">
        <v>218</v>
      </c>
      <c r="D34" s="12" t="s">
        <v>219</v>
      </c>
      <c r="E34" s="13" t="s">
        <v>10</v>
      </c>
      <c r="F34" s="13">
        <v>2018</v>
      </c>
      <c r="G34" s="13">
        <v>2022</v>
      </c>
      <c r="H34" s="23" t="s">
        <v>220</v>
      </c>
      <c r="I34" s="13" t="s">
        <v>221</v>
      </c>
      <c r="J34" s="50" t="s">
        <v>198</v>
      </c>
    </row>
    <row r="35" spans="1:10" ht="62.25" customHeight="1">
      <c r="A35" s="13">
        <f t="shared" si="3"/>
        <v>28</v>
      </c>
      <c r="B35" s="12" t="s">
        <v>222</v>
      </c>
      <c r="C35" s="13" t="s">
        <v>223</v>
      </c>
      <c r="D35" s="12" t="s">
        <v>224</v>
      </c>
      <c r="E35" s="13" t="s">
        <v>10</v>
      </c>
      <c r="F35" s="13">
        <v>2018</v>
      </c>
      <c r="G35" s="13">
        <v>2020</v>
      </c>
      <c r="H35" s="12" t="s">
        <v>225</v>
      </c>
      <c r="I35" s="13" t="s">
        <v>226</v>
      </c>
      <c r="J35" s="50" t="s">
        <v>198</v>
      </c>
    </row>
    <row r="36" spans="1:10" ht="62.25" customHeight="1">
      <c r="A36" s="13">
        <f t="shared" si="3"/>
        <v>29</v>
      </c>
      <c r="B36" s="23" t="s">
        <v>29</v>
      </c>
      <c r="C36" s="13" t="s">
        <v>227</v>
      </c>
      <c r="D36" s="12" t="s">
        <v>228</v>
      </c>
      <c r="E36" s="13" t="s">
        <v>10</v>
      </c>
      <c r="F36" s="13">
        <v>2018</v>
      </c>
      <c r="G36" s="13">
        <v>2020</v>
      </c>
      <c r="H36" s="12" t="s">
        <v>229</v>
      </c>
      <c r="I36" s="13" t="s">
        <v>226</v>
      </c>
      <c r="J36" s="50" t="s">
        <v>198</v>
      </c>
    </row>
    <row r="37" spans="1:10" ht="62.25" customHeight="1">
      <c r="A37" s="13">
        <f t="shared" si="3"/>
        <v>30</v>
      </c>
      <c r="B37" s="12" t="s">
        <v>230</v>
      </c>
      <c r="C37" s="13" t="s">
        <v>231</v>
      </c>
      <c r="D37" s="12" t="s">
        <v>232</v>
      </c>
      <c r="E37" s="13" t="s">
        <v>10</v>
      </c>
      <c r="F37" s="13">
        <v>2018</v>
      </c>
      <c r="G37" s="13">
        <v>2020</v>
      </c>
      <c r="H37" s="23" t="s">
        <v>30</v>
      </c>
      <c r="I37" s="13" t="s">
        <v>233</v>
      </c>
      <c r="J37" s="50" t="s">
        <v>198</v>
      </c>
    </row>
    <row r="38" spans="1:10" ht="62.25" customHeight="1">
      <c r="A38" s="13">
        <f t="shared" si="3"/>
        <v>31</v>
      </c>
      <c r="B38" s="12" t="s">
        <v>31</v>
      </c>
      <c r="C38" s="13" t="s">
        <v>32</v>
      </c>
      <c r="D38" s="26" t="s">
        <v>33</v>
      </c>
      <c r="E38" s="13" t="s">
        <v>34</v>
      </c>
      <c r="F38" s="13">
        <v>2017</v>
      </c>
      <c r="G38" s="13">
        <v>2019</v>
      </c>
      <c r="H38" s="12" t="s">
        <v>35</v>
      </c>
      <c r="I38" s="13" t="s">
        <v>36</v>
      </c>
      <c r="J38" s="50" t="s">
        <v>198</v>
      </c>
    </row>
    <row r="39" spans="1:10" ht="62.25" customHeight="1">
      <c r="A39" s="13">
        <f t="shared" si="3"/>
        <v>32</v>
      </c>
      <c r="B39" s="12" t="s">
        <v>234</v>
      </c>
      <c r="C39" s="13" t="s">
        <v>235</v>
      </c>
      <c r="D39" s="12" t="s">
        <v>236</v>
      </c>
      <c r="E39" s="13" t="s">
        <v>3</v>
      </c>
      <c r="F39" s="13">
        <v>2016</v>
      </c>
      <c r="G39" s="13">
        <v>2020</v>
      </c>
      <c r="H39" s="12" t="s">
        <v>237</v>
      </c>
      <c r="I39" s="13" t="s">
        <v>238</v>
      </c>
      <c r="J39" s="50" t="s">
        <v>198</v>
      </c>
    </row>
    <row r="40" spans="1:10" ht="30.75" customHeight="1">
      <c r="A40" s="61" t="s">
        <v>463</v>
      </c>
      <c r="B40" s="61"/>
      <c r="C40" s="61"/>
      <c r="D40" s="61"/>
      <c r="E40" s="61"/>
      <c r="F40" s="61"/>
      <c r="G40" s="61"/>
      <c r="H40" s="61"/>
      <c r="I40" s="61"/>
      <c r="J40" s="50"/>
    </row>
    <row r="41" spans="1:10" ht="59.25" customHeight="1">
      <c r="A41" s="13">
        <f>ROW()-8</f>
        <v>33</v>
      </c>
      <c r="B41" s="12" t="s">
        <v>239</v>
      </c>
      <c r="C41" s="13" t="s">
        <v>240</v>
      </c>
      <c r="D41" s="12" t="s">
        <v>241</v>
      </c>
      <c r="E41" s="13" t="s">
        <v>10</v>
      </c>
      <c r="F41" s="13">
        <v>2018</v>
      </c>
      <c r="G41" s="13">
        <v>2019</v>
      </c>
      <c r="H41" s="12" t="s">
        <v>242</v>
      </c>
      <c r="I41" s="13" t="s">
        <v>4</v>
      </c>
      <c r="J41" s="50" t="s">
        <v>243</v>
      </c>
    </row>
    <row r="42" spans="1:10" ht="120.75" customHeight="1">
      <c r="A42" s="13">
        <f>ROW()-8</f>
        <v>34</v>
      </c>
      <c r="B42" s="12" t="s">
        <v>244</v>
      </c>
      <c r="C42" s="13" t="s">
        <v>245</v>
      </c>
      <c r="D42" s="12" t="s">
        <v>246</v>
      </c>
      <c r="E42" s="13" t="s">
        <v>10</v>
      </c>
      <c r="F42" s="13">
        <v>2018</v>
      </c>
      <c r="G42" s="13">
        <v>2020</v>
      </c>
      <c r="H42" s="12" t="s">
        <v>247</v>
      </c>
      <c r="I42" s="13" t="s">
        <v>4</v>
      </c>
      <c r="J42" s="50" t="s">
        <v>243</v>
      </c>
    </row>
    <row r="43" spans="1:10" ht="60.75" customHeight="1">
      <c r="A43" s="13">
        <f t="shared" ref="A43:A50" si="4">ROW()-8</f>
        <v>35</v>
      </c>
      <c r="B43" s="12" t="s">
        <v>248</v>
      </c>
      <c r="C43" s="13" t="s">
        <v>249</v>
      </c>
      <c r="D43" s="12" t="s">
        <v>250</v>
      </c>
      <c r="E43" s="13" t="s">
        <v>3</v>
      </c>
      <c r="F43" s="13">
        <v>2017</v>
      </c>
      <c r="G43" s="13">
        <v>2019</v>
      </c>
      <c r="H43" s="12" t="s">
        <v>251</v>
      </c>
      <c r="I43" s="13" t="s">
        <v>4</v>
      </c>
      <c r="J43" s="50" t="s">
        <v>243</v>
      </c>
    </row>
    <row r="44" spans="1:10" ht="81" customHeight="1">
      <c r="A44" s="13">
        <f t="shared" si="4"/>
        <v>36</v>
      </c>
      <c r="B44" s="27" t="s">
        <v>37</v>
      </c>
      <c r="C44" s="58" t="s">
        <v>477</v>
      </c>
      <c r="D44" s="28" t="s">
        <v>38</v>
      </c>
      <c r="E44" s="11" t="s">
        <v>3</v>
      </c>
      <c r="F44" s="11">
        <v>2017</v>
      </c>
      <c r="G44" s="11">
        <v>2020</v>
      </c>
      <c r="H44" s="27" t="s">
        <v>252</v>
      </c>
      <c r="I44" s="11" t="s">
        <v>11</v>
      </c>
      <c r="J44" s="50" t="s">
        <v>243</v>
      </c>
    </row>
    <row r="45" spans="1:10" ht="84" customHeight="1">
      <c r="A45" s="13">
        <f t="shared" si="4"/>
        <v>37</v>
      </c>
      <c r="B45" s="29" t="s">
        <v>39</v>
      </c>
      <c r="C45" s="30" t="s">
        <v>40</v>
      </c>
      <c r="D45" s="29" t="s">
        <v>41</v>
      </c>
      <c r="E45" s="30" t="s">
        <v>3</v>
      </c>
      <c r="F45" s="30">
        <v>2017</v>
      </c>
      <c r="G45" s="30">
        <v>2020</v>
      </c>
      <c r="H45" s="31" t="s">
        <v>253</v>
      </c>
      <c r="I45" s="13" t="s">
        <v>184</v>
      </c>
      <c r="J45" s="50" t="s">
        <v>243</v>
      </c>
    </row>
    <row r="46" spans="1:10" ht="60.75" customHeight="1">
      <c r="A46" s="13">
        <f t="shared" si="4"/>
        <v>38</v>
      </c>
      <c r="B46" s="12" t="s">
        <v>254</v>
      </c>
      <c r="C46" s="13" t="s">
        <v>255</v>
      </c>
      <c r="D46" s="12" t="s">
        <v>256</v>
      </c>
      <c r="E46" s="13" t="s">
        <v>3</v>
      </c>
      <c r="F46" s="13">
        <v>2016</v>
      </c>
      <c r="G46" s="13">
        <v>2018</v>
      </c>
      <c r="H46" s="23" t="s">
        <v>132</v>
      </c>
      <c r="I46" s="13" t="s">
        <v>189</v>
      </c>
      <c r="J46" s="50" t="s">
        <v>243</v>
      </c>
    </row>
    <row r="47" spans="1:10" ht="81" customHeight="1">
      <c r="A47" s="13">
        <f t="shared" si="4"/>
        <v>39</v>
      </c>
      <c r="B47" s="23" t="s">
        <v>257</v>
      </c>
      <c r="C47" s="13" t="s">
        <v>223</v>
      </c>
      <c r="D47" s="12" t="s">
        <v>258</v>
      </c>
      <c r="E47" s="13" t="s">
        <v>10</v>
      </c>
      <c r="F47" s="13">
        <v>2018</v>
      </c>
      <c r="G47" s="13">
        <v>2020</v>
      </c>
      <c r="H47" s="23" t="s">
        <v>259</v>
      </c>
      <c r="I47" s="13" t="s">
        <v>226</v>
      </c>
      <c r="J47" s="50" t="s">
        <v>243</v>
      </c>
    </row>
    <row r="48" spans="1:10" s="7" customFormat="1" ht="81" customHeight="1">
      <c r="A48" s="13">
        <f t="shared" si="4"/>
        <v>40</v>
      </c>
      <c r="B48" s="12" t="s">
        <v>260</v>
      </c>
      <c r="C48" s="13" t="s">
        <v>261</v>
      </c>
      <c r="D48" s="12" t="s">
        <v>262</v>
      </c>
      <c r="E48" s="13" t="s">
        <v>3</v>
      </c>
      <c r="F48" s="13">
        <v>2017</v>
      </c>
      <c r="G48" s="13">
        <v>2019</v>
      </c>
      <c r="H48" s="53" t="s">
        <v>110</v>
      </c>
      <c r="I48" s="13" t="s">
        <v>193</v>
      </c>
      <c r="J48" s="50" t="s">
        <v>243</v>
      </c>
    </row>
    <row r="49" spans="1:10" ht="78" customHeight="1">
      <c r="A49" s="13">
        <f t="shared" si="4"/>
        <v>41</v>
      </c>
      <c r="B49" s="12" t="s">
        <v>263</v>
      </c>
      <c r="C49" s="13" t="s">
        <v>261</v>
      </c>
      <c r="D49" s="12" t="s">
        <v>264</v>
      </c>
      <c r="E49" s="13" t="s">
        <v>3</v>
      </c>
      <c r="F49" s="13">
        <v>2017</v>
      </c>
      <c r="G49" s="13">
        <v>2019</v>
      </c>
      <c r="H49" s="23" t="s">
        <v>265</v>
      </c>
      <c r="I49" s="13" t="s">
        <v>193</v>
      </c>
      <c r="J49" s="50" t="s">
        <v>243</v>
      </c>
    </row>
    <row r="50" spans="1:10" s="9" customFormat="1" ht="71.099999999999994" customHeight="1">
      <c r="A50" s="13">
        <f t="shared" si="4"/>
        <v>42</v>
      </c>
      <c r="B50" s="23" t="s">
        <v>42</v>
      </c>
      <c r="C50" s="32" t="s">
        <v>43</v>
      </c>
      <c r="D50" s="23" t="s">
        <v>44</v>
      </c>
      <c r="E50" s="32" t="s">
        <v>45</v>
      </c>
      <c r="F50" s="13">
        <v>2018</v>
      </c>
      <c r="G50" s="13">
        <v>2027</v>
      </c>
      <c r="H50" s="23" t="s">
        <v>46</v>
      </c>
      <c r="I50" s="33" t="s">
        <v>47</v>
      </c>
      <c r="J50" s="34" t="s">
        <v>48</v>
      </c>
    </row>
    <row r="51" spans="1:10" ht="30.75" customHeight="1">
      <c r="A51" s="61" t="s">
        <v>464</v>
      </c>
      <c r="B51" s="61"/>
      <c r="C51" s="61"/>
      <c r="D51" s="61"/>
      <c r="E51" s="61"/>
      <c r="F51" s="61"/>
      <c r="G51" s="61"/>
      <c r="H51" s="61"/>
      <c r="I51" s="61"/>
      <c r="J51" s="50"/>
    </row>
    <row r="52" spans="1:10" customFormat="1" ht="53.25" customHeight="1">
      <c r="A52" s="52">
        <f t="shared" ref="A52:A57" si="5">ROW()-9</f>
        <v>43</v>
      </c>
      <c r="B52" s="53" t="s">
        <v>49</v>
      </c>
      <c r="C52" s="52" t="s">
        <v>50</v>
      </c>
      <c r="D52" s="53" t="s">
        <v>51</v>
      </c>
      <c r="E52" s="52" t="s">
        <v>52</v>
      </c>
      <c r="F52" s="52">
        <v>2017</v>
      </c>
      <c r="G52" s="52">
        <v>2020</v>
      </c>
      <c r="H52" s="53" t="s">
        <v>266</v>
      </c>
      <c r="I52" s="52" t="s">
        <v>53</v>
      </c>
      <c r="J52" s="54" t="s">
        <v>54</v>
      </c>
    </row>
    <row r="53" spans="1:10" ht="53.25" customHeight="1">
      <c r="A53" s="13">
        <f t="shared" si="5"/>
        <v>44</v>
      </c>
      <c r="B53" s="12" t="s">
        <v>267</v>
      </c>
      <c r="C53" s="13" t="s">
        <v>268</v>
      </c>
      <c r="D53" s="12" t="s">
        <v>269</v>
      </c>
      <c r="E53" s="13" t="s">
        <v>3</v>
      </c>
      <c r="F53" s="13">
        <v>2017</v>
      </c>
      <c r="G53" s="13">
        <v>2019</v>
      </c>
      <c r="H53" s="23" t="s">
        <v>270</v>
      </c>
      <c r="I53" s="13" t="s">
        <v>4</v>
      </c>
      <c r="J53" s="50" t="s">
        <v>271</v>
      </c>
    </row>
    <row r="54" spans="1:10" s="7" customFormat="1" ht="53.25" customHeight="1">
      <c r="A54" s="13">
        <f t="shared" si="5"/>
        <v>45</v>
      </c>
      <c r="B54" s="12" t="s">
        <v>272</v>
      </c>
      <c r="C54" s="13" t="s">
        <v>1</v>
      </c>
      <c r="D54" s="53" t="s">
        <v>111</v>
      </c>
      <c r="E54" s="13" t="s">
        <v>3</v>
      </c>
      <c r="F54" s="13">
        <v>2017</v>
      </c>
      <c r="G54" s="13">
        <v>2020</v>
      </c>
      <c r="H54" s="53" t="s">
        <v>112</v>
      </c>
      <c r="I54" s="13" t="s">
        <v>4</v>
      </c>
      <c r="J54" s="50" t="s">
        <v>271</v>
      </c>
    </row>
    <row r="55" spans="1:10" ht="54.75" customHeight="1">
      <c r="A55" s="13">
        <f t="shared" si="5"/>
        <v>46</v>
      </c>
      <c r="B55" s="12" t="s">
        <v>273</v>
      </c>
      <c r="C55" s="13" t="s">
        <v>249</v>
      </c>
      <c r="D55" s="12" t="s">
        <v>274</v>
      </c>
      <c r="E55" s="13" t="s">
        <v>3</v>
      </c>
      <c r="F55" s="13">
        <v>2017</v>
      </c>
      <c r="G55" s="13">
        <v>2019</v>
      </c>
      <c r="H55" s="23" t="s">
        <v>275</v>
      </c>
      <c r="I55" s="13" t="s">
        <v>4</v>
      </c>
      <c r="J55" s="50" t="s">
        <v>271</v>
      </c>
    </row>
    <row r="56" spans="1:10" s="7" customFormat="1" ht="54.75" customHeight="1">
      <c r="A56" s="13">
        <f t="shared" si="5"/>
        <v>47</v>
      </c>
      <c r="B56" s="53" t="s">
        <v>113</v>
      </c>
      <c r="C56" s="13" t="s">
        <v>114</v>
      </c>
      <c r="D56" s="53" t="s">
        <v>115</v>
      </c>
      <c r="E56" s="13" t="s">
        <v>10</v>
      </c>
      <c r="F56" s="13">
        <v>2018</v>
      </c>
      <c r="G56" s="13">
        <v>2020</v>
      </c>
      <c r="H56" s="23" t="s">
        <v>55</v>
      </c>
      <c r="I56" s="13" t="s">
        <v>154</v>
      </c>
      <c r="J56" s="50" t="s">
        <v>271</v>
      </c>
    </row>
    <row r="57" spans="1:10" ht="54.75" customHeight="1">
      <c r="A57" s="13">
        <f t="shared" si="5"/>
        <v>48</v>
      </c>
      <c r="B57" s="12" t="s">
        <v>276</v>
      </c>
      <c r="C57" s="13" t="s">
        <v>277</v>
      </c>
      <c r="D57" s="12" t="s">
        <v>278</v>
      </c>
      <c r="E57" s="13" t="s">
        <v>10</v>
      </c>
      <c r="F57" s="13">
        <v>2018</v>
      </c>
      <c r="G57" s="13">
        <v>2020</v>
      </c>
      <c r="H57" s="23" t="s">
        <v>279</v>
      </c>
      <c r="I57" s="13" t="s">
        <v>154</v>
      </c>
      <c r="J57" s="50" t="s">
        <v>271</v>
      </c>
    </row>
    <row r="58" spans="1:10" ht="81" customHeight="1">
      <c r="A58" s="13">
        <f t="shared" ref="A58:A67" si="6">ROW()-9</f>
        <v>49</v>
      </c>
      <c r="B58" s="35" t="s">
        <v>56</v>
      </c>
      <c r="C58" s="36" t="s">
        <v>57</v>
      </c>
      <c r="D58" s="35" t="s">
        <v>58</v>
      </c>
      <c r="E58" s="13" t="s">
        <v>3</v>
      </c>
      <c r="F58" s="13">
        <v>2017</v>
      </c>
      <c r="G58" s="13">
        <v>2019</v>
      </c>
      <c r="H58" s="23" t="s">
        <v>280</v>
      </c>
      <c r="I58" s="13" t="s">
        <v>11</v>
      </c>
      <c r="J58" s="50" t="s">
        <v>271</v>
      </c>
    </row>
    <row r="59" spans="1:10" ht="62.25" customHeight="1">
      <c r="A59" s="13">
        <f t="shared" si="6"/>
        <v>50</v>
      </c>
      <c r="B59" s="29" t="s">
        <v>59</v>
      </c>
      <c r="C59" s="30" t="s">
        <v>60</v>
      </c>
      <c r="D59" s="29" t="s">
        <v>61</v>
      </c>
      <c r="E59" s="30" t="s">
        <v>10</v>
      </c>
      <c r="F59" s="30">
        <v>2018</v>
      </c>
      <c r="G59" s="30">
        <v>2019</v>
      </c>
      <c r="H59" s="37" t="s">
        <v>281</v>
      </c>
      <c r="I59" s="13" t="s">
        <v>184</v>
      </c>
      <c r="J59" s="50" t="s">
        <v>271</v>
      </c>
    </row>
    <row r="60" spans="1:10" s="10" customFormat="1" ht="62.25" customHeight="1">
      <c r="A60" s="13">
        <f t="shared" si="6"/>
        <v>51</v>
      </c>
      <c r="B60" s="57" t="s">
        <v>116</v>
      </c>
      <c r="C60" s="30" t="s">
        <v>62</v>
      </c>
      <c r="D60" s="29" t="s">
        <v>63</v>
      </c>
      <c r="E60" s="30" t="s">
        <v>10</v>
      </c>
      <c r="F60" s="30">
        <v>2018</v>
      </c>
      <c r="G60" s="30">
        <v>2020</v>
      </c>
      <c r="H60" s="57" t="s">
        <v>465</v>
      </c>
      <c r="I60" s="13" t="s">
        <v>221</v>
      </c>
      <c r="J60" s="50" t="s">
        <v>271</v>
      </c>
    </row>
    <row r="61" spans="1:10" s="7" customFormat="1" ht="72.75" customHeight="1">
      <c r="A61" s="13">
        <f t="shared" si="6"/>
        <v>52</v>
      </c>
      <c r="B61" s="53" t="s">
        <v>117</v>
      </c>
      <c r="C61" s="13" t="s">
        <v>218</v>
      </c>
      <c r="D61" s="12" t="s">
        <v>282</v>
      </c>
      <c r="E61" s="13" t="s">
        <v>10</v>
      </c>
      <c r="F61" s="13">
        <v>2018</v>
      </c>
      <c r="G61" s="13">
        <v>2020</v>
      </c>
      <c r="H61" s="23" t="s">
        <v>283</v>
      </c>
      <c r="I61" s="13" t="s">
        <v>221</v>
      </c>
      <c r="J61" s="50" t="s">
        <v>271</v>
      </c>
    </row>
    <row r="62" spans="1:10" s="7" customFormat="1" ht="66.75" customHeight="1">
      <c r="A62" s="13">
        <f t="shared" si="6"/>
        <v>53</v>
      </c>
      <c r="B62" s="53" t="s">
        <v>118</v>
      </c>
      <c r="C62" s="13" t="s">
        <v>284</v>
      </c>
      <c r="D62" s="12" t="s">
        <v>285</v>
      </c>
      <c r="E62" s="13" t="s">
        <v>10</v>
      </c>
      <c r="F62" s="13">
        <v>2018</v>
      </c>
      <c r="G62" s="13">
        <v>2020</v>
      </c>
      <c r="H62" s="12" t="s">
        <v>286</v>
      </c>
      <c r="I62" s="13" t="s">
        <v>221</v>
      </c>
      <c r="J62" s="50" t="s">
        <v>271</v>
      </c>
    </row>
    <row r="63" spans="1:10" ht="50.25" customHeight="1">
      <c r="A63" s="13">
        <f t="shared" si="6"/>
        <v>54</v>
      </c>
      <c r="B63" s="12" t="s">
        <v>287</v>
      </c>
      <c r="C63" s="13" t="s">
        <v>288</v>
      </c>
      <c r="D63" s="12" t="s">
        <v>289</v>
      </c>
      <c r="E63" s="13" t="s">
        <v>10</v>
      </c>
      <c r="F63" s="13">
        <v>2018</v>
      </c>
      <c r="G63" s="13">
        <v>2019</v>
      </c>
      <c r="H63" s="12" t="s">
        <v>290</v>
      </c>
      <c r="I63" s="13" t="s">
        <v>92</v>
      </c>
      <c r="J63" s="50" t="s">
        <v>271</v>
      </c>
    </row>
    <row r="64" spans="1:10" ht="50.25" customHeight="1">
      <c r="A64" s="13">
        <f t="shared" si="6"/>
        <v>55</v>
      </c>
      <c r="B64" s="12" t="s">
        <v>291</v>
      </c>
      <c r="C64" s="13" t="s">
        <v>292</v>
      </c>
      <c r="D64" s="12" t="s">
        <v>293</v>
      </c>
      <c r="E64" s="13" t="s">
        <v>10</v>
      </c>
      <c r="F64" s="13">
        <v>2018</v>
      </c>
      <c r="G64" s="13">
        <v>2022</v>
      </c>
      <c r="H64" s="23" t="s">
        <v>294</v>
      </c>
      <c r="I64" s="13" t="s">
        <v>92</v>
      </c>
      <c r="J64" s="50" t="s">
        <v>271</v>
      </c>
    </row>
    <row r="65" spans="1:10" ht="65.25" customHeight="1">
      <c r="A65" s="13">
        <f t="shared" si="6"/>
        <v>56</v>
      </c>
      <c r="B65" s="12" t="s">
        <v>295</v>
      </c>
      <c r="C65" s="13" t="s">
        <v>296</v>
      </c>
      <c r="D65" s="12" t="s">
        <v>297</v>
      </c>
      <c r="E65" s="13" t="s">
        <v>10</v>
      </c>
      <c r="F65" s="13">
        <v>2018</v>
      </c>
      <c r="G65" s="13">
        <v>2020</v>
      </c>
      <c r="H65" s="12" t="s">
        <v>298</v>
      </c>
      <c r="I65" s="13" t="s">
        <v>193</v>
      </c>
      <c r="J65" s="50" t="s">
        <v>271</v>
      </c>
    </row>
    <row r="66" spans="1:10" ht="65.25" customHeight="1">
      <c r="A66" s="13">
        <f t="shared" si="6"/>
        <v>57</v>
      </c>
      <c r="B66" s="12" t="s">
        <v>299</v>
      </c>
      <c r="C66" s="13" t="s">
        <v>261</v>
      </c>
      <c r="D66" s="12" t="s">
        <v>300</v>
      </c>
      <c r="E66" s="13" t="s">
        <v>10</v>
      </c>
      <c r="F66" s="13">
        <v>2018</v>
      </c>
      <c r="G66" s="13">
        <v>2020</v>
      </c>
      <c r="H66" s="23" t="s">
        <v>301</v>
      </c>
      <c r="I66" s="13" t="s">
        <v>193</v>
      </c>
      <c r="J66" s="50" t="s">
        <v>271</v>
      </c>
    </row>
    <row r="67" spans="1:10" ht="65.25" customHeight="1">
      <c r="A67" s="13">
        <f t="shared" si="6"/>
        <v>58</v>
      </c>
      <c r="B67" s="12" t="s">
        <v>302</v>
      </c>
      <c r="C67" s="13" t="s">
        <v>296</v>
      </c>
      <c r="D67" s="12" t="s">
        <v>303</v>
      </c>
      <c r="E67" s="13" t="s">
        <v>3</v>
      </c>
      <c r="F67" s="13">
        <v>2017</v>
      </c>
      <c r="G67" s="13">
        <v>2020</v>
      </c>
      <c r="H67" s="23" t="s">
        <v>304</v>
      </c>
      <c r="I67" s="13" t="s">
        <v>193</v>
      </c>
      <c r="J67" s="50" t="s">
        <v>271</v>
      </c>
    </row>
    <row r="68" spans="1:10" ht="30.75" customHeight="1">
      <c r="A68" s="61" t="s">
        <v>466</v>
      </c>
      <c r="B68" s="61"/>
      <c r="C68" s="61"/>
      <c r="D68" s="61"/>
      <c r="E68" s="61"/>
      <c r="F68" s="61"/>
      <c r="G68" s="61"/>
      <c r="H68" s="61"/>
      <c r="I68" s="61"/>
      <c r="J68" s="50"/>
    </row>
    <row r="69" spans="1:10" ht="58.5" customHeight="1">
      <c r="A69" s="61">
        <f>ROW()-10</f>
        <v>59</v>
      </c>
      <c r="B69" s="62" t="s">
        <v>64</v>
      </c>
      <c r="C69" s="13" t="s">
        <v>148</v>
      </c>
      <c r="D69" s="12" t="s">
        <v>305</v>
      </c>
      <c r="E69" s="13" t="s">
        <v>3</v>
      </c>
      <c r="F69" s="13">
        <v>2017</v>
      </c>
      <c r="G69" s="13">
        <v>2020</v>
      </c>
      <c r="H69" s="23" t="s">
        <v>129</v>
      </c>
      <c r="I69" s="13" t="s">
        <v>4</v>
      </c>
      <c r="J69" s="50" t="s">
        <v>306</v>
      </c>
    </row>
    <row r="70" spans="1:10" ht="54" customHeight="1">
      <c r="A70" s="61"/>
      <c r="B70" s="62"/>
      <c r="C70" s="13" t="s">
        <v>148</v>
      </c>
      <c r="D70" s="12" t="s">
        <v>307</v>
      </c>
      <c r="E70" s="13" t="s">
        <v>3</v>
      </c>
      <c r="F70" s="13">
        <v>2017</v>
      </c>
      <c r="G70" s="13">
        <v>2018</v>
      </c>
      <c r="H70" s="23" t="s">
        <v>308</v>
      </c>
      <c r="I70" s="13" t="s">
        <v>4</v>
      </c>
      <c r="J70" s="50" t="s">
        <v>306</v>
      </c>
    </row>
    <row r="71" spans="1:10" s="4" customFormat="1" ht="82.5" customHeight="1">
      <c r="A71" s="32">
        <f>ROW()-11</f>
        <v>60</v>
      </c>
      <c r="B71" s="32" t="s">
        <v>65</v>
      </c>
      <c r="C71" s="32" t="s">
        <v>50</v>
      </c>
      <c r="D71" s="23" t="s">
        <v>66</v>
      </c>
      <c r="E71" s="32" t="s">
        <v>45</v>
      </c>
      <c r="F71" s="13">
        <v>2018</v>
      </c>
      <c r="G71" s="13">
        <v>2022</v>
      </c>
      <c r="H71" s="23" t="s">
        <v>67</v>
      </c>
      <c r="I71" s="33" t="s">
        <v>53</v>
      </c>
      <c r="J71" s="34" t="s">
        <v>68</v>
      </c>
    </row>
    <row r="72" spans="1:10" ht="104.25" customHeight="1">
      <c r="A72" s="32">
        <f t="shared" ref="A72:A79" si="7">ROW()-11</f>
        <v>61</v>
      </c>
      <c r="B72" s="12" t="s">
        <v>309</v>
      </c>
      <c r="C72" s="13" t="s">
        <v>148</v>
      </c>
      <c r="D72" s="12" t="s">
        <v>310</v>
      </c>
      <c r="E72" s="13" t="s">
        <v>10</v>
      </c>
      <c r="F72" s="13">
        <v>2018</v>
      </c>
      <c r="G72" s="13">
        <v>2020</v>
      </c>
      <c r="H72" s="59" t="s">
        <v>478</v>
      </c>
      <c r="I72" s="13" t="s">
        <v>4</v>
      </c>
      <c r="J72" s="50" t="s">
        <v>306</v>
      </c>
    </row>
    <row r="73" spans="1:10" ht="62.25" customHeight="1">
      <c r="A73" s="32">
        <f t="shared" si="7"/>
        <v>62</v>
      </c>
      <c r="B73" s="23" t="s">
        <v>120</v>
      </c>
      <c r="C73" s="13" t="s">
        <v>311</v>
      </c>
      <c r="D73" s="12" t="s">
        <v>312</v>
      </c>
      <c r="E73" s="13" t="s">
        <v>10</v>
      </c>
      <c r="F73" s="13">
        <v>2018</v>
      </c>
      <c r="G73" s="13">
        <v>2019</v>
      </c>
      <c r="H73" s="12" t="s">
        <v>313</v>
      </c>
      <c r="I73" s="13" t="s">
        <v>4</v>
      </c>
      <c r="J73" s="50" t="s">
        <v>306</v>
      </c>
    </row>
    <row r="74" spans="1:10" ht="62.25" customHeight="1">
      <c r="A74" s="32">
        <f t="shared" si="7"/>
        <v>63</v>
      </c>
      <c r="B74" s="12" t="s">
        <v>314</v>
      </c>
      <c r="C74" s="13" t="s">
        <v>311</v>
      </c>
      <c r="D74" s="12" t="s">
        <v>315</v>
      </c>
      <c r="E74" s="13" t="s">
        <v>3</v>
      </c>
      <c r="F74" s="13">
        <v>2016</v>
      </c>
      <c r="G74" s="13">
        <v>2018</v>
      </c>
      <c r="H74" s="23" t="s">
        <v>69</v>
      </c>
      <c r="I74" s="13" t="s">
        <v>4</v>
      </c>
      <c r="J74" s="50" t="s">
        <v>306</v>
      </c>
    </row>
    <row r="75" spans="1:10" ht="62.25" customHeight="1">
      <c r="A75" s="32">
        <f t="shared" si="7"/>
        <v>64</v>
      </c>
      <c r="B75" s="12" t="s">
        <v>316</v>
      </c>
      <c r="C75" s="13" t="s">
        <v>174</v>
      </c>
      <c r="D75" s="12" t="s">
        <v>317</v>
      </c>
      <c r="E75" s="13" t="s">
        <v>3</v>
      </c>
      <c r="F75" s="13">
        <v>2016</v>
      </c>
      <c r="G75" s="13">
        <v>2018</v>
      </c>
      <c r="H75" s="12" t="s">
        <v>318</v>
      </c>
      <c r="I75" s="13" t="s">
        <v>169</v>
      </c>
      <c r="J75" s="50" t="s">
        <v>306</v>
      </c>
    </row>
    <row r="76" spans="1:10" ht="62.25" customHeight="1">
      <c r="A76" s="32">
        <f t="shared" si="7"/>
        <v>65</v>
      </c>
      <c r="B76" s="12" t="s">
        <v>319</v>
      </c>
      <c r="C76" s="13" t="s">
        <v>174</v>
      </c>
      <c r="D76" s="12" t="s">
        <v>320</v>
      </c>
      <c r="E76" s="13" t="s">
        <v>3</v>
      </c>
      <c r="F76" s="13">
        <v>2017</v>
      </c>
      <c r="G76" s="13">
        <v>2019</v>
      </c>
      <c r="H76" s="12" t="s">
        <v>321</v>
      </c>
      <c r="I76" s="13" t="s">
        <v>169</v>
      </c>
      <c r="J76" s="50" t="s">
        <v>306</v>
      </c>
    </row>
    <row r="77" spans="1:10" s="7" customFormat="1" ht="93.75" customHeight="1">
      <c r="A77" s="32">
        <f t="shared" si="7"/>
        <v>66</v>
      </c>
      <c r="B77" s="23" t="s">
        <v>457</v>
      </c>
      <c r="C77" s="13" t="s">
        <v>322</v>
      </c>
      <c r="D77" s="12" t="s">
        <v>323</v>
      </c>
      <c r="E77" s="13" t="s">
        <v>10</v>
      </c>
      <c r="F77" s="13">
        <v>2018</v>
      </c>
      <c r="G77" s="13">
        <v>2023</v>
      </c>
      <c r="H77" s="51" t="s">
        <v>467</v>
      </c>
      <c r="I77" s="13" t="s">
        <v>23</v>
      </c>
      <c r="J77" s="50" t="s">
        <v>306</v>
      </c>
    </row>
    <row r="78" spans="1:10" s="7" customFormat="1" ht="56.1" customHeight="1">
      <c r="A78" s="32">
        <f t="shared" si="7"/>
        <v>67</v>
      </c>
      <c r="B78" s="57" t="s">
        <v>121</v>
      </c>
      <c r="C78" s="30" t="s">
        <v>40</v>
      </c>
      <c r="D78" s="57" t="s">
        <v>122</v>
      </c>
      <c r="E78" s="30" t="s">
        <v>3</v>
      </c>
      <c r="F78" s="30">
        <v>2017</v>
      </c>
      <c r="G78" s="30">
        <v>2019</v>
      </c>
      <c r="H78" s="31" t="s">
        <v>324</v>
      </c>
      <c r="I78" s="13" t="s">
        <v>184</v>
      </c>
      <c r="J78" s="50" t="s">
        <v>306</v>
      </c>
    </row>
    <row r="79" spans="1:10" ht="56.1" customHeight="1">
      <c r="A79" s="32">
        <f t="shared" si="7"/>
        <v>68</v>
      </c>
      <c r="B79" s="12" t="s">
        <v>325</v>
      </c>
      <c r="C79" s="13" t="s">
        <v>326</v>
      </c>
      <c r="D79" s="12" t="s">
        <v>327</v>
      </c>
      <c r="E79" s="13" t="s">
        <v>10</v>
      </c>
      <c r="F79" s="13">
        <v>2018</v>
      </c>
      <c r="G79" s="13">
        <v>2020</v>
      </c>
      <c r="H79" s="12" t="s">
        <v>328</v>
      </c>
      <c r="I79" s="13" t="s">
        <v>189</v>
      </c>
      <c r="J79" s="50" t="s">
        <v>306</v>
      </c>
    </row>
    <row r="80" spans="1:10" ht="30.75" customHeight="1">
      <c r="A80" s="61" t="s">
        <v>468</v>
      </c>
      <c r="B80" s="61"/>
      <c r="C80" s="61"/>
      <c r="D80" s="61"/>
      <c r="E80" s="61"/>
      <c r="F80" s="61"/>
      <c r="G80" s="61"/>
      <c r="H80" s="61"/>
      <c r="I80" s="61"/>
      <c r="J80" s="50"/>
    </row>
    <row r="81" spans="1:10" ht="79.5" customHeight="1">
      <c r="A81" s="13">
        <f>ROW()-12</f>
        <v>69</v>
      </c>
      <c r="B81" s="12" t="s">
        <v>329</v>
      </c>
      <c r="C81" s="13" t="s">
        <v>167</v>
      </c>
      <c r="D81" s="12" t="s">
        <v>330</v>
      </c>
      <c r="E81" s="13" t="s">
        <v>10</v>
      </c>
      <c r="F81" s="13">
        <v>2018</v>
      </c>
      <c r="G81" s="13">
        <v>2018</v>
      </c>
      <c r="H81" s="23" t="s">
        <v>331</v>
      </c>
      <c r="I81" s="13" t="s">
        <v>169</v>
      </c>
      <c r="J81" s="50" t="s">
        <v>332</v>
      </c>
    </row>
    <row r="82" spans="1:10" ht="63" customHeight="1">
      <c r="A82" s="13">
        <f t="shared" ref="A82:A88" si="8">ROW()-12</f>
        <v>70</v>
      </c>
      <c r="B82" s="12" t="s">
        <v>333</v>
      </c>
      <c r="C82" s="13" t="s">
        <v>334</v>
      </c>
      <c r="D82" s="12" t="s">
        <v>335</v>
      </c>
      <c r="E82" s="13" t="s">
        <v>3</v>
      </c>
      <c r="F82" s="13">
        <v>2017</v>
      </c>
      <c r="G82" s="13">
        <v>2020</v>
      </c>
      <c r="H82" s="12" t="s">
        <v>336</v>
      </c>
      <c r="I82" s="13" t="s">
        <v>23</v>
      </c>
      <c r="J82" s="50" t="s">
        <v>332</v>
      </c>
    </row>
    <row r="83" spans="1:10" ht="72.75" customHeight="1">
      <c r="A83" s="13">
        <f t="shared" si="8"/>
        <v>71</v>
      </c>
      <c r="B83" s="23" t="s">
        <v>70</v>
      </c>
      <c r="C83" s="13" t="s">
        <v>334</v>
      </c>
      <c r="D83" s="12" t="s">
        <v>337</v>
      </c>
      <c r="E83" s="13" t="s">
        <v>3</v>
      </c>
      <c r="F83" s="13">
        <v>2015</v>
      </c>
      <c r="G83" s="13">
        <v>2018</v>
      </c>
      <c r="H83" s="12" t="s">
        <v>338</v>
      </c>
      <c r="I83" s="13" t="s">
        <v>23</v>
      </c>
      <c r="J83" s="50" t="s">
        <v>332</v>
      </c>
    </row>
    <row r="84" spans="1:10" ht="54" customHeight="1">
      <c r="A84" s="13">
        <f t="shared" si="8"/>
        <v>72</v>
      </c>
      <c r="B84" s="29" t="s">
        <v>71</v>
      </c>
      <c r="C84" s="30" t="s">
        <v>72</v>
      </c>
      <c r="D84" s="29" t="s">
        <v>73</v>
      </c>
      <c r="E84" s="30" t="s">
        <v>3</v>
      </c>
      <c r="F84" s="30">
        <v>2016</v>
      </c>
      <c r="G84" s="30">
        <v>2020</v>
      </c>
      <c r="H84" s="37" t="s">
        <v>339</v>
      </c>
      <c r="I84" s="13" t="s">
        <v>184</v>
      </c>
      <c r="J84" s="50" t="s">
        <v>332</v>
      </c>
    </row>
    <row r="85" spans="1:10" s="4" customFormat="1" ht="92.25" customHeight="1">
      <c r="A85" s="13">
        <f t="shared" si="8"/>
        <v>73</v>
      </c>
      <c r="B85" s="38" t="s">
        <v>74</v>
      </c>
      <c r="C85" s="38" t="s">
        <v>75</v>
      </c>
      <c r="D85" s="39" t="s">
        <v>340</v>
      </c>
      <c r="E85" s="38" t="s">
        <v>52</v>
      </c>
      <c r="F85" s="30">
        <v>2017</v>
      </c>
      <c r="G85" s="30">
        <v>2019</v>
      </c>
      <c r="H85" s="37" t="s">
        <v>341</v>
      </c>
      <c r="I85" s="38" t="s">
        <v>76</v>
      </c>
      <c r="J85" s="34" t="s">
        <v>77</v>
      </c>
    </row>
    <row r="86" spans="1:10" ht="65.25" customHeight="1">
      <c r="A86" s="13">
        <f t="shared" si="8"/>
        <v>74</v>
      </c>
      <c r="B86" s="29" t="s">
        <v>342</v>
      </c>
      <c r="C86" s="30" t="s">
        <v>72</v>
      </c>
      <c r="D86" s="29" t="s">
        <v>78</v>
      </c>
      <c r="E86" s="30" t="s">
        <v>3</v>
      </c>
      <c r="F86" s="30">
        <v>2017</v>
      </c>
      <c r="G86" s="30">
        <v>2020</v>
      </c>
      <c r="H86" s="37" t="s">
        <v>343</v>
      </c>
      <c r="I86" s="13" t="s">
        <v>184</v>
      </c>
      <c r="J86" s="50" t="s">
        <v>332</v>
      </c>
    </row>
    <row r="87" spans="1:10" ht="58.5" customHeight="1">
      <c r="A87" s="13">
        <f t="shared" si="8"/>
        <v>75</v>
      </c>
      <c r="B87" s="12" t="s">
        <v>344</v>
      </c>
      <c r="C87" s="13" t="s">
        <v>345</v>
      </c>
      <c r="D87" s="12" t="s">
        <v>346</v>
      </c>
      <c r="E87" s="13" t="s">
        <v>3</v>
      </c>
      <c r="F87" s="13">
        <v>2017</v>
      </c>
      <c r="G87" s="13">
        <v>2018</v>
      </c>
      <c r="H87" s="12" t="s">
        <v>347</v>
      </c>
      <c r="I87" s="13" t="s">
        <v>92</v>
      </c>
      <c r="J87" s="50" t="s">
        <v>332</v>
      </c>
    </row>
    <row r="88" spans="1:10" ht="89.25" customHeight="1">
      <c r="A88" s="13">
        <f t="shared" si="8"/>
        <v>76</v>
      </c>
      <c r="B88" s="12" t="s">
        <v>348</v>
      </c>
      <c r="C88" s="13" t="s">
        <v>349</v>
      </c>
      <c r="D88" s="12" t="s">
        <v>350</v>
      </c>
      <c r="E88" s="13" t="s">
        <v>10</v>
      </c>
      <c r="F88" s="13">
        <v>2018</v>
      </c>
      <c r="G88" s="13">
        <v>2022</v>
      </c>
      <c r="H88" s="23" t="s">
        <v>351</v>
      </c>
      <c r="I88" s="13" t="s">
        <v>233</v>
      </c>
      <c r="J88" s="50" t="s">
        <v>332</v>
      </c>
    </row>
    <row r="89" spans="1:10" ht="30.75" customHeight="1">
      <c r="A89" s="61" t="s">
        <v>469</v>
      </c>
      <c r="B89" s="61"/>
      <c r="C89" s="61"/>
      <c r="D89" s="61"/>
      <c r="E89" s="61"/>
      <c r="F89" s="61"/>
      <c r="G89" s="61"/>
      <c r="H89" s="61"/>
      <c r="I89" s="61"/>
      <c r="J89" s="50"/>
    </row>
    <row r="90" spans="1:10" ht="55.5" customHeight="1">
      <c r="A90" s="13">
        <f>ROW()-13</f>
        <v>77</v>
      </c>
      <c r="B90" s="12" t="s">
        <v>352</v>
      </c>
      <c r="C90" s="13" t="s">
        <v>353</v>
      </c>
      <c r="D90" s="12" t="s">
        <v>354</v>
      </c>
      <c r="E90" s="13" t="s">
        <v>3</v>
      </c>
      <c r="F90" s="13">
        <v>2017</v>
      </c>
      <c r="G90" s="13">
        <v>2018</v>
      </c>
      <c r="H90" s="12" t="s">
        <v>355</v>
      </c>
      <c r="I90" s="13" t="s">
        <v>4</v>
      </c>
      <c r="J90" s="50" t="s">
        <v>356</v>
      </c>
    </row>
    <row r="91" spans="1:10" s="7" customFormat="1" ht="55.5" customHeight="1">
      <c r="A91" s="13">
        <f>ROW()-13</f>
        <v>78</v>
      </c>
      <c r="B91" s="23" t="s">
        <v>130</v>
      </c>
      <c r="C91" s="32" t="s">
        <v>476</v>
      </c>
      <c r="D91" s="55" t="s">
        <v>99</v>
      </c>
      <c r="E91" s="32" t="s">
        <v>119</v>
      </c>
      <c r="F91" s="13">
        <v>2018</v>
      </c>
      <c r="G91" s="13">
        <v>2020</v>
      </c>
      <c r="H91" s="55" t="s">
        <v>470</v>
      </c>
      <c r="I91" s="32" t="s">
        <v>100</v>
      </c>
      <c r="J91" s="50" t="s">
        <v>356</v>
      </c>
    </row>
    <row r="92" spans="1:10" ht="55.5" customHeight="1">
      <c r="A92" s="13">
        <f t="shared" ref="A92:A97" si="9">ROW()-13</f>
        <v>79</v>
      </c>
      <c r="B92" s="12" t="s">
        <v>357</v>
      </c>
      <c r="C92" s="13" t="s">
        <v>358</v>
      </c>
      <c r="D92" s="12" t="s">
        <v>359</v>
      </c>
      <c r="E92" s="13" t="s">
        <v>3</v>
      </c>
      <c r="F92" s="13">
        <v>2017</v>
      </c>
      <c r="G92" s="13">
        <v>2019</v>
      </c>
      <c r="H92" s="12" t="s">
        <v>360</v>
      </c>
      <c r="I92" s="13" t="s">
        <v>189</v>
      </c>
      <c r="J92" s="50" t="s">
        <v>356</v>
      </c>
    </row>
    <row r="93" spans="1:10" s="7" customFormat="1" ht="55.5" customHeight="1">
      <c r="A93" s="13">
        <f t="shared" si="9"/>
        <v>80</v>
      </c>
      <c r="B93" s="53" t="s">
        <v>123</v>
      </c>
      <c r="C93" s="13" t="s">
        <v>124</v>
      </c>
      <c r="D93" s="53" t="s">
        <v>125</v>
      </c>
      <c r="E93" s="13" t="s">
        <v>10</v>
      </c>
      <c r="F93" s="13">
        <v>2018</v>
      </c>
      <c r="G93" s="13">
        <v>2020</v>
      </c>
      <c r="H93" s="23" t="s">
        <v>361</v>
      </c>
      <c r="I93" s="13" t="s">
        <v>221</v>
      </c>
      <c r="J93" s="50" t="s">
        <v>356</v>
      </c>
    </row>
    <row r="94" spans="1:10" s="7" customFormat="1" ht="55.5" customHeight="1">
      <c r="A94" s="13">
        <f t="shared" si="9"/>
        <v>81</v>
      </c>
      <c r="B94" s="53" t="s">
        <v>126</v>
      </c>
      <c r="C94" s="13" t="s">
        <v>362</v>
      </c>
      <c r="D94" s="12" t="s">
        <v>363</v>
      </c>
      <c r="E94" s="13" t="s">
        <v>10</v>
      </c>
      <c r="F94" s="13">
        <v>2018</v>
      </c>
      <c r="G94" s="13">
        <v>2019</v>
      </c>
      <c r="H94" s="53" t="s">
        <v>127</v>
      </c>
      <c r="I94" s="13" t="s">
        <v>221</v>
      </c>
      <c r="J94" s="50" t="s">
        <v>356</v>
      </c>
    </row>
    <row r="95" spans="1:10" ht="55.5" customHeight="1">
      <c r="A95" s="13">
        <f t="shared" si="9"/>
        <v>82</v>
      </c>
      <c r="B95" s="12" t="s">
        <v>364</v>
      </c>
      <c r="C95" s="13" t="s">
        <v>365</v>
      </c>
      <c r="D95" s="12" t="s">
        <v>366</v>
      </c>
      <c r="E95" s="13" t="s">
        <v>3</v>
      </c>
      <c r="F95" s="13">
        <v>2017</v>
      </c>
      <c r="G95" s="13">
        <v>2022</v>
      </c>
      <c r="H95" s="23" t="s">
        <v>367</v>
      </c>
      <c r="I95" s="13" t="s">
        <v>92</v>
      </c>
      <c r="J95" s="50" t="s">
        <v>356</v>
      </c>
    </row>
    <row r="96" spans="1:10" ht="85.5" customHeight="1">
      <c r="A96" s="13">
        <f t="shared" si="9"/>
        <v>83</v>
      </c>
      <c r="B96" s="12" t="s">
        <v>368</v>
      </c>
      <c r="C96" s="13" t="s">
        <v>349</v>
      </c>
      <c r="D96" s="12" t="s">
        <v>369</v>
      </c>
      <c r="E96" s="13" t="s">
        <v>10</v>
      </c>
      <c r="F96" s="13">
        <v>2018</v>
      </c>
      <c r="G96" s="13">
        <v>2022</v>
      </c>
      <c r="H96" s="12" t="s">
        <v>370</v>
      </c>
      <c r="I96" s="13" t="s">
        <v>233</v>
      </c>
      <c r="J96" s="50" t="s">
        <v>356</v>
      </c>
    </row>
    <row r="97" spans="1:10" s="7" customFormat="1" ht="50.25" customHeight="1">
      <c r="A97" s="13">
        <f t="shared" si="9"/>
        <v>84</v>
      </c>
      <c r="B97" s="23" t="s">
        <v>79</v>
      </c>
      <c r="C97" s="13" t="s">
        <v>371</v>
      </c>
      <c r="D97" s="12" t="s">
        <v>372</v>
      </c>
      <c r="E97" s="13" t="s">
        <v>10</v>
      </c>
      <c r="F97" s="13">
        <v>2018</v>
      </c>
      <c r="G97" s="13">
        <v>2019</v>
      </c>
      <c r="H97" s="12" t="s">
        <v>471</v>
      </c>
      <c r="I97" s="13" t="s">
        <v>238</v>
      </c>
      <c r="J97" s="50" t="s">
        <v>356</v>
      </c>
    </row>
    <row r="98" spans="1:10" ht="30.75" customHeight="1">
      <c r="A98" s="61" t="s">
        <v>472</v>
      </c>
      <c r="B98" s="61"/>
      <c r="C98" s="61"/>
      <c r="D98" s="61"/>
      <c r="E98" s="61"/>
      <c r="F98" s="61"/>
      <c r="G98" s="61"/>
      <c r="H98" s="61"/>
      <c r="I98" s="61"/>
      <c r="J98" s="50"/>
    </row>
    <row r="99" spans="1:10" ht="66" customHeight="1">
      <c r="A99" s="13">
        <f>ROW()-14</f>
        <v>85</v>
      </c>
      <c r="B99" s="12" t="s">
        <v>373</v>
      </c>
      <c r="C99" s="13" t="s">
        <v>374</v>
      </c>
      <c r="D99" s="12" t="s">
        <v>375</v>
      </c>
      <c r="E99" s="13" t="s">
        <v>3</v>
      </c>
      <c r="F99" s="13">
        <v>2016</v>
      </c>
      <c r="G99" s="13">
        <v>2020</v>
      </c>
      <c r="H99" s="12" t="s">
        <v>376</v>
      </c>
      <c r="I99" s="13" t="s">
        <v>4</v>
      </c>
      <c r="J99" s="50" t="s">
        <v>377</v>
      </c>
    </row>
    <row r="100" spans="1:10" ht="75" customHeight="1">
      <c r="A100" s="13">
        <f>ROW()-14</f>
        <v>86</v>
      </c>
      <c r="B100" s="12" t="s">
        <v>378</v>
      </c>
      <c r="C100" s="13" t="s">
        <v>379</v>
      </c>
      <c r="D100" s="12" t="s">
        <v>380</v>
      </c>
      <c r="E100" s="13" t="s">
        <v>10</v>
      </c>
      <c r="F100" s="13">
        <v>2018</v>
      </c>
      <c r="G100" s="13">
        <v>2021</v>
      </c>
      <c r="H100" s="12" t="s">
        <v>381</v>
      </c>
      <c r="I100" s="13" t="s">
        <v>4</v>
      </c>
      <c r="J100" s="50" t="s">
        <v>377</v>
      </c>
    </row>
    <row r="101" spans="1:10" ht="57.75" customHeight="1">
      <c r="A101" s="13">
        <f>ROW()-14</f>
        <v>87</v>
      </c>
      <c r="B101" s="40" t="s">
        <v>80</v>
      </c>
      <c r="C101" s="41" t="s">
        <v>81</v>
      </c>
      <c r="D101" s="40" t="s">
        <v>82</v>
      </c>
      <c r="E101" s="42" t="s">
        <v>45</v>
      </c>
      <c r="F101" s="41">
        <v>2018</v>
      </c>
      <c r="G101" s="41">
        <v>2020</v>
      </c>
      <c r="H101" s="40" t="s">
        <v>83</v>
      </c>
      <c r="I101" s="13" t="s">
        <v>4</v>
      </c>
      <c r="J101" s="50" t="s">
        <v>377</v>
      </c>
    </row>
    <row r="102" spans="1:10" ht="30.75" customHeight="1">
      <c r="A102" s="62" t="s">
        <v>84</v>
      </c>
      <c r="B102" s="61"/>
      <c r="C102" s="61"/>
      <c r="D102" s="61"/>
      <c r="E102" s="61"/>
      <c r="F102" s="61"/>
      <c r="G102" s="61"/>
      <c r="H102" s="61"/>
      <c r="I102" s="61"/>
      <c r="J102" s="50"/>
    </row>
    <row r="103" spans="1:10" ht="99" customHeight="1">
      <c r="A103" s="13">
        <f>ROW()-15</f>
        <v>88</v>
      </c>
      <c r="B103" s="12" t="s">
        <v>382</v>
      </c>
      <c r="C103" s="13" t="s">
        <v>144</v>
      </c>
      <c r="D103" s="12" t="s">
        <v>383</v>
      </c>
      <c r="E103" s="13" t="s">
        <v>3</v>
      </c>
      <c r="F103" s="13">
        <v>2017</v>
      </c>
      <c r="G103" s="13">
        <v>2022</v>
      </c>
      <c r="H103" s="23" t="s">
        <v>384</v>
      </c>
      <c r="I103" s="13" t="s">
        <v>4</v>
      </c>
      <c r="J103" s="50" t="s">
        <v>385</v>
      </c>
    </row>
    <row r="104" spans="1:10" ht="55.5" customHeight="1">
      <c r="A104" s="13">
        <f>ROW()-15</f>
        <v>89</v>
      </c>
      <c r="B104" s="12" t="s">
        <v>386</v>
      </c>
      <c r="C104" s="13" t="s">
        <v>387</v>
      </c>
      <c r="D104" s="12" t="s">
        <v>388</v>
      </c>
      <c r="E104" s="32" t="s">
        <v>45</v>
      </c>
      <c r="F104" s="13">
        <v>2018</v>
      </c>
      <c r="G104" s="13">
        <v>2019</v>
      </c>
      <c r="H104" s="12" t="s">
        <v>389</v>
      </c>
      <c r="I104" s="13" t="s">
        <v>4</v>
      </c>
      <c r="J104" s="50" t="s">
        <v>385</v>
      </c>
    </row>
    <row r="105" spans="1:10" ht="55.5" customHeight="1">
      <c r="A105" s="13">
        <f>ROW()-15</f>
        <v>90</v>
      </c>
      <c r="B105" s="12" t="s">
        <v>390</v>
      </c>
      <c r="C105" s="13" t="s">
        <v>85</v>
      </c>
      <c r="D105" s="12" t="s">
        <v>391</v>
      </c>
      <c r="E105" s="13" t="s">
        <v>3</v>
      </c>
      <c r="F105" s="13">
        <v>2016</v>
      </c>
      <c r="G105" s="13">
        <v>2019</v>
      </c>
      <c r="H105" s="12" t="s">
        <v>392</v>
      </c>
      <c r="I105" s="13" t="s">
        <v>189</v>
      </c>
      <c r="J105" s="50" t="s">
        <v>385</v>
      </c>
    </row>
    <row r="106" spans="1:10" s="7" customFormat="1" ht="139.5" customHeight="1">
      <c r="A106" s="13">
        <f>ROW()-15</f>
        <v>91</v>
      </c>
      <c r="B106" s="12" t="s">
        <v>393</v>
      </c>
      <c r="C106" s="13" t="s">
        <v>394</v>
      </c>
      <c r="D106" s="12" t="s">
        <v>395</v>
      </c>
      <c r="E106" s="13" t="s">
        <v>10</v>
      </c>
      <c r="F106" s="13">
        <v>2018</v>
      </c>
      <c r="G106" s="13">
        <v>2020</v>
      </c>
      <c r="H106" s="17" t="s">
        <v>473</v>
      </c>
      <c r="I106" s="13" t="s">
        <v>226</v>
      </c>
      <c r="J106" s="50" t="s">
        <v>385</v>
      </c>
    </row>
    <row r="107" spans="1:10" ht="30.75" customHeight="1">
      <c r="A107" s="62" t="s">
        <v>86</v>
      </c>
      <c r="B107" s="61"/>
      <c r="C107" s="61"/>
      <c r="D107" s="61"/>
      <c r="E107" s="61"/>
      <c r="F107" s="61"/>
      <c r="G107" s="61"/>
      <c r="H107" s="61"/>
      <c r="I107" s="61"/>
      <c r="J107" s="50"/>
    </row>
    <row r="108" spans="1:10" ht="57" customHeight="1">
      <c r="A108" s="13">
        <f>ROW()-16</f>
        <v>92</v>
      </c>
      <c r="B108" s="12" t="s">
        <v>396</v>
      </c>
      <c r="C108" s="13" t="s">
        <v>397</v>
      </c>
      <c r="D108" s="12" t="s">
        <v>398</v>
      </c>
      <c r="E108" s="13" t="s">
        <v>3</v>
      </c>
      <c r="F108" s="13">
        <v>2017</v>
      </c>
      <c r="G108" s="13">
        <v>2019</v>
      </c>
      <c r="H108" s="12" t="s">
        <v>399</v>
      </c>
      <c r="I108" s="13" t="s">
        <v>169</v>
      </c>
      <c r="J108" s="34" t="s">
        <v>87</v>
      </c>
    </row>
    <row r="109" spans="1:10" ht="58.5" customHeight="1">
      <c r="A109" s="13">
        <f t="shared" ref="A109:A122" si="10">ROW()-16</f>
        <v>93</v>
      </c>
      <c r="B109" s="12" t="s">
        <v>400</v>
      </c>
      <c r="C109" s="13" t="s">
        <v>88</v>
      </c>
      <c r="D109" s="12" t="s">
        <v>401</v>
      </c>
      <c r="E109" s="13" t="s">
        <v>3</v>
      </c>
      <c r="F109" s="13">
        <v>2016</v>
      </c>
      <c r="G109" s="13">
        <v>2018</v>
      </c>
      <c r="H109" s="12" t="s">
        <v>402</v>
      </c>
      <c r="I109" s="13" t="s">
        <v>88</v>
      </c>
      <c r="J109" s="34" t="s">
        <v>87</v>
      </c>
    </row>
    <row r="110" spans="1:10" ht="51" customHeight="1">
      <c r="A110" s="13">
        <f t="shared" si="10"/>
        <v>94</v>
      </c>
      <c r="B110" s="12" t="s">
        <v>403</v>
      </c>
      <c r="C110" s="11" t="s">
        <v>88</v>
      </c>
      <c r="D110" s="12" t="s">
        <v>404</v>
      </c>
      <c r="E110" s="43" t="s">
        <v>3</v>
      </c>
      <c r="F110" s="44">
        <v>2016</v>
      </c>
      <c r="G110" s="44">
        <v>2018</v>
      </c>
      <c r="H110" s="12" t="s">
        <v>405</v>
      </c>
      <c r="I110" s="13" t="s">
        <v>88</v>
      </c>
      <c r="J110" s="34" t="s">
        <v>87</v>
      </c>
    </row>
    <row r="111" spans="1:10" s="7" customFormat="1" ht="56.1" customHeight="1">
      <c r="A111" s="13">
        <f t="shared" si="10"/>
        <v>95</v>
      </c>
      <c r="B111" s="12" t="s">
        <v>406</v>
      </c>
      <c r="C111" s="13" t="s">
        <v>407</v>
      </c>
      <c r="D111" s="12" t="s">
        <v>408</v>
      </c>
      <c r="E111" s="13" t="s">
        <v>3</v>
      </c>
      <c r="F111" s="13">
        <v>2017</v>
      </c>
      <c r="G111" s="13">
        <v>2019</v>
      </c>
      <c r="H111" s="23" t="s">
        <v>474</v>
      </c>
      <c r="I111" s="13" t="s">
        <v>88</v>
      </c>
      <c r="J111" s="34" t="s">
        <v>87</v>
      </c>
    </row>
    <row r="112" spans="1:10" ht="48.75" customHeight="1">
      <c r="A112" s="13">
        <f t="shared" si="10"/>
        <v>96</v>
      </c>
      <c r="B112" s="12" t="s">
        <v>409</v>
      </c>
      <c r="C112" s="13" t="s">
        <v>410</v>
      </c>
      <c r="D112" s="12" t="s">
        <v>411</v>
      </c>
      <c r="E112" s="13" t="s">
        <v>3</v>
      </c>
      <c r="F112" s="13">
        <v>2016</v>
      </c>
      <c r="G112" s="13">
        <v>2019</v>
      </c>
      <c r="H112" s="12" t="s">
        <v>412</v>
      </c>
      <c r="I112" s="13" t="s">
        <v>88</v>
      </c>
      <c r="J112" s="34" t="s">
        <v>87</v>
      </c>
    </row>
    <row r="113" spans="1:10" s="3" customFormat="1" ht="48.75" customHeight="1">
      <c r="A113" s="13">
        <f t="shared" si="10"/>
        <v>97</v>
      </c>
      <c r="B113" s="45" t="s">
        <v>413</v>
      </c>
      <c r="C113" s="11" t="s">
        <v>89</v>
      </c>
      <c r="D113" s="46" t="s">
        <v>90</v>
      </c>
      <c r="E113" s="47" t="s">
        <v>3</v>
      </c>
      <c r="F113" s="47">
        <v>2016</v>
      </c>
      <c r="G113" s="47">
        <v>2021</v>
      </c>
      <c r="H113" s="46" t="s">
        <v>91</v>
      </c>
      <c r="I113" s="48" t="s">
        <v>92</v>
      </c>
      <c r="J113" s="34" t="s">
        <v>87</v>
      </c>
    </row>
    <row r="114" spans="1:10" ht="126.75" customHeight="1">
      <c r="A114" s="13">
        <f t="shared" si="10"/>
        <v>98</v>
      </c>
      <c r="B114" s="12" t="s">
        <v>414</v>
      </c>
      <c r="C114" s="13" t="s">
        <v>415</v>
      </c>
      <c r="D114" s="12" t="s">
        <v>416</v>
      </c>
      <c r="E114" s="13" t="s">
        <v>3</v>
      </c>
      <c r="F114" s="13">
        <v>2016</v>
      </c>
      <c r="G114" s="13">
        <v>2020</v>
      </c>
      <c r="H114" s="23" t="s">
        <v>417</v>
      </c>
      <c r="I114" s="13" t="s">
        <v>226</v>
      </c>
      <c r="J114" s="34" t="s">
        <v>87</v>
      </c>
    </row>
    <row r="115" spans="1:10" ht="60.75" customHeight="1">
      <c r="A115" s="13">
        <f t="shared" si="10"/>
        <v>99</v>
      </c>
      <c r="B115" s="12" t="s">
        <v>418</v>
      </c>
      <c r="C115" s="13" t="s">
        <v>419</v>
      </c>
      <c r="D115" s="12" t="s">
        <v>420</v>
      </c>
      <c r="E115" s="13" t="s">
        <v>3</v>
      </c>
      <c r="F115" s="13">
        <v>2017</v>
      </c>
      <c r="G115" s="13">
        <v>2019</v>
      </c>
      <c r="H115" s="23" t="s">
        <v>421</v>
      </c>
      <c r="I115" s="13" t="s">
        <v>238</v>
      </c>
      <c r="J115" s="34" t="s">
        <v>87</v>
      </c>
    </row>
    <row r="116" spans="1:10" ht="43.5" customHeight="1">
      <c r="A116" s="13">
        <f t="shared" si="10"/>
        <v>100</v>
      </c>
      <c r="B116" s="23" t="s">
        <v>475</v>
      </c>
      <c r="C116" s="13" t="s">
        <v>422</v>
      </c>
      <c r="D116" s="12" t="s">
        <v>423</v>
      </c>
      <c r="E116" s="13" t="s">
        <v>10</v>
      </c>
      <c r="F116" s="13">
        <v>2018</v>
      </c>
      <c r="G116" s="13">
        <v>2020</v>
      </c>
      <c r="H116" s="23" t="s">
        <v>128</v>
      </c>
      <c r="I116" s="13" t="s">
        <v>169</v>
      </c>
      <c r="J116" s="34" t="s">
        <v>87</v>
      </c>
    </row>
    <row r="117" spans="1:10" ht="68.25" customHeight="1">
      <c r="A117" s="13">
        <f t="shared" si="10"/>
        <v>101</v>
      </c>
      <c r="B117" s="12" t="s">
        <v>424</v>
      </c>
      <c r="C117" s="13" t="s">
        <v>425</v>
      </c>
      <c r="D117" s="12" t="s">
        <v>426</v>
      </c>
      <c r="E117" s="13" t="s">
        <v>10</v>
      </c>
      <c r="F117" s="13">
        <v>2018</v>
      </c>
      <c r="G117" s="13">
        <v>2020</v>
      </c>
      <c r="H117" s="12" t="s">
        <v>427</v>
      </c>
      <c r="I117" s="13" t="s">
        <v>233</v>
      </c>
      <c r="J117" s="34" t="s">
        <v>87</v>
      </c>
    </row>
    <row r="118" spans="1:10" ht="56.25" customHeight="1">
      <c r="A118" s="13">
        <f t="shared" si="10"/>
        <v>102</v>
      </c>
      <c r="B118" s="12" t="s">
        <v>428</v>
      </c>
      <c r="C118" s="13" t="s">
        <v>387</v>
      </c>
      <c r="D118" s="12" t="s">
        <v>429</v>
      </c>
      <c r="E118" s="13" t="s">
        <v>3</v>
      </c>
      <c r="F118" s="13">
        <v>2016</v>
      </c>
      <c r="G118" s="13">
        <v>2021</v>
      </c>
      <c r="H118" s="23" t="s">
        <v>430</v>
      </c>
      <c r="I118" s="13" t="s">
        <v>4</v>
      </c>
      <c r="J118" s="50" t="s">
        <v>431</v>
      </c>
    </row>
    <row r="119" spans="1:10" ht="54.9" customHeight="1">
      <c r="A119" s="13">
        <f t="shared" si="10"/>
        <v>103</v>
      </c>
      <c r="B119" s="12" t="s">
        <v>432</v>
      </c>
      <c r="C119" s="13" t="s">
        <v>433</v>
      </c>
      <c r="D119" s="12" t="s">
        <v>434</v>
      </c>
      <c r="E119" s="13" t="s">
        <v>3</v>
      </c>
      <c r="F119" s="13">
        <v>2016</v>
      </c>
      <c r="G119" s="13">
        <v>2020</v>
      </c>
      <c r="H119" s="23" t="s">
        <v>435</v>
      </c>
      <c r="I119" s="13" t="s">
        <v>23</v>
      </c>
      <c r="J119" s="50" t="s">
        <v>431</v>
      </c>
    </row>
    <row r="120" spans="1:10" ht="63" customHeight="1">
      <c r="A120" s="13">
        <f t="shared" si="10"/>
        <v>104</v>
      </c>
      <c r="B120" s="29" t="s">
        <v>93</v>
      </c>
      <c r="C120" s="20" t="s">
        <v>94</v>
      </c>
      <c r="D120" s="29" t="s">
        <v>95</v>
      </c>
      <c r="E120" s="30" t="s">
        <v>3</v>
      </c>
      <c r="F120" s="30">
        <v>2016</v>
      </c>
      <c r="G120" s="30">
        <v>2019</v>
      </c>
      <c r="H120" s="31" t="s">
        <v>436</v>
      </c>
      <c r="I120" s="13" t="s">
        <v>184</v>
      </c>
      <c r="J120" s="50" t="s">
        <v>431</v>
      </c>
    </row>
    <row r="121" spans="1:10" ht="63" customHeight="1">
      <c r="A121" s="13">
        <f t="shared" si="10"/>
        <v>105</v>
      </c>
      <c r="B121" s="12" t="s">
        <v>437</v>
      </c>
      <c r="C121" s="13" t="s">
        <v>288</v>
      </c>
      <c r="D121" s="12" t="s">
        <v>438</v>
      </c>
      <c r="E121" s="13" t="s">
        <v>10</v>
      </c>
      <c r="F121" s="13">
        <v>2018</v>
      </c>
      <c r="G121" s="13">
        <v>2020</v>
      </c>
      <c r="H121" s="23" t="s">
        <v>96</v>
      </c>
      <c r="I121" s="13" t="s">
        <v>92</v>
      </c>
      <c r="J121" s="50" t="s">
        <v>431</v>
      </c>
    </row>
    <row r="122" spans="1:10" ht="63" customHeight="1">
      <c r="A122" s="13">
        <f t="shared" si="10"/>
        <v>106</v>
      </c>
      <c r="B122" s="12" t="s">
        <v>439</v>
      </c>
      <c r="C122" s="13" t="s">
        <v>440</v>
      </c>
      <c r="D122" s="12" t="s">
        <v>441</v>
      </c>
      <c r="E122" s="13" t="s">
        <v>3</v>
      </c>
      <c r="F122" s="13">
        <v>2016</v>
      </c>
      <c r="G122" s="13">
        <v>2022</v>
      </c>
      <c r="H122" s="12" t="s">
        <v>442</v>
      </c>
      <c r="I122" s="13" t="s">
        <v>233</v>
      </c>
      <c r="J122" s="50" t="s">
        <v>431</v>
      </c>
    </row>
    <row r="123" spans="1:10" ht="29.25" customHeight="1">
      <c r="A123" s="62" t="s">
        <v>479</v>
      </c>
      <c r="B123" s="61"/>
      <c r="C123" s="61"/>
      <c r="D123" s="61"/>
      <c r="E123" s="61"/>
      <c r="F123" s="61"/>
      <c r="G123" s="61"/>
      <c r="H123" s="61"/>
      <c r="I123" s="61"/>
      <c r="J123" s="50"/>
    </row>
    <row r="124" spans="1:10" ht="50.25" customHeight="1">
      <c r="A124" s="13">
        <f>ROW()-17</f>
        <v>107</v>
      </c>
      <c r="B124" s="12" t="s">
        <v>443</v>
      </c>
      <c r="C124" s="13" t="s">
        <v>353</v>
      </c>
      <c r="D124" s="12" t="s">
        <v>444</v>
      </c>
      <c r="E124" s="13" t="s">
        <v>3</v>
      </c>
      <c r="F124" s="13">
        <v>2015</v>
      </c>
      <c r="G124" s="13">
        <v>2020</v>
      </c>
      <c r="H124" s="12" t="s">
        <v>445</v>
      </c>
      <c r="I124" s="13" t="s">
        <v>4</v>
      </c>
      <c r="J124" s="50" t="s">
        <v>446</v>
      </c>
    </row>
    <row r="125" spans="1:10" ht="59.25" customHeight="1">
      <c r="A125" s="13">
        <f>ROW()-17</f>
        <v>108</v>
      </c>
      <c r="B125" s="12" t="s">
        <v>447</v>
      </c>
      <c r="C125" s="13" t="s">
        <v>448</v>
      </c>
      <c r="D125" s="12" t="s">
        <v>449</v>
      </c>
      <c r="E125" s="13" t="s">
        <v>10</v>
      </c>
      <c r="F125" s="13">
        <v>2018</v>
      </c>
      <c r="G125" s="13">
        <v>2020</v>
      </c>
      <c r="H125" s="12" t="s">
        <v>450</v>
      </c>
      <c r="I125" s="13" t="s">
        <v>23</v>
      </c>
      <c r="J125" s="50" t="s">
        <v>446</v>
      </c>
    </row>
    <row r="126" spans="1:10" s="3" customFormat="1" ht="51" customHeight="1">
      <c r="A126" s="13">
        <f>ROW()-17</f>
        <v>109</v>
      </c>
      <c r="B126" s="12" t="s">
        <v>451</v>
      </c>
      <c r="C126" s="13" t="s">
        <v>452</v>
      </c>
      <c r="D126" s="12" t="s">
        <v>453</v>
      </c>
      <c r="E126" s="13" t="s">
        <v>10</v>
      </c>
      <c r="F126" s="13">
        <v>2018</v>
      </c>
      <c r="G126" s="13">
        <v>2020</v>
      </c>
      <c r="H126" s="12" t="s">
        <v>97</v>
      </c>
      <c r="I126" s="13" t="s">
        <v>226</v>
      </c>
      <c r="J126" s="50" t="s">
        <v>446</v>
      </c>
    </row>
    <row r="127" spans="1:10" ht="70.5" customHeight="1">
      <c r="A127" s="13">
        <f>ROW()-17</f>
        <v>110</v>
      </c>
      <c r="B127" s="12" t="s">
        <v>454</v>
      </c>
      <c r="C127" s="13" t="s">
        <v>455</v>
      </c>
      <c r="D127" s="12" t="s">
        <v>456</v>
      </c>
      <c r="E127" s="13" t="s">
        <v>3</v>
      </c>
      <c r="F127" s="13">
        <v>2014</v>
      </c>
      <c r="G127" s="13">
        <v>2020</v>
      </c>
      <c r="H127" s="12" t="s">
        <v>98</v>
      </c>
      <c r="I127" s="13" t="s">
        <v>238</v>
      </c>
      <c r="J127" s="50" t="s">
        <v>446</v>
      </c>
    </row>
  </sheetData>
  <autoFilter ref="A2:I127">
    <filterColumn colId="0"/>
    <filterColumn colId="1"/>
    <filterColumn colId="8"/>
  </autoFilter>
  <sortState ref="A127:M131">
    <sortCondition ref="I127:I131" customList="长沙市,株洲市,湘潭市,衡阳市,邵阳市,岳阳市,常德市,张家界,益阳市,郴州市,永州市,怀化市,娄底市,湘西州"/>
  </sortState>
  <mergeCells count="16">
    <mergeCell ref="A102:I102"/>
    <mergeCell ref="A107:I107"/>
    <mergeCell ref="A123:I123"/>
    <mergeCell ref="A24:A26"/>
    <mergeCell ref="A69:A70"/>
    <mergeCell ref="B24:B26"/>
    <mergeCell ref="B69:B70"/>
    <mergeCell ref="A51:I51"/>
    <mergeCell ref="A68:I68"/>
    <mergeCell ref="A80:I80"/>
    <mergeCell ref="A89:I89"/>
    <mergeCell ref="A98:I98"/>
    <mergeCell ref="A1:I1"/>
    <mergeCell ref="A3:I3"/>
    <mergeCell ref="A23:I23"/>
    <mergeCell ref="A40:I40"/>
  </mergeCells>
  <phoneticPr fontId="12" type="noConversion"/>
  <conditionalFormatting sqref="B4">
    <cfRule type="duplicateValues" dxfId="33" priority="45"/>
    <cfRule type="duplicateValues" dxfId="32" priority="46"/>
    <cfRule type="duplicateValues" dxfId="31" priority="47"/>
    <cfRule type="duplicateValues" dxfId="30" priority="48"/>
  </conditionalFormatting>
  <conditionalFormatting sqref="B7">
    <cfRule type="duplicateValues" priority="54"/>
    <cfRule type="duplicateValues" priority="55"/>
    <cfRule type="duplicateValues" priority="56"/>
    <cfRule type="duplicateValues" priority="57"/>
  </conditionalFormatting>
  <conditionalFormatting sqref="B8">
    <cfRule type="duplicateValues" priority="150"/>
    <cfRule type="duplicateValues" priority="151"/>
    <cfRule type="duplicateValues" priority="152"/>
    <cfRule type="duplicateValues" priority="153"/>
  </conditionalFormatting>
  <conditionalFormatting sqref="B10">
    <cfRule type="duplicateValues" priority="66"/>
    <cfRule type="duplicateValues" priority="67"/>
    <cfRule type="duplicateValues" priority="68"/>
    <cfRule type="duplicateValues" priority="69"/>
  </conditionalFormatting>
  <conditionalFormatting sqref="B11">
    <cfRule type="duplicateValues" priority="60"/>
    <cfRule type="duplicateValues" priority="61"/>
    <cfRule type="duplicateValues" priority="62"/>
    <cfRule type="duplicateValues" priority="63"/>
  </conditionalFormatting>
  <conditionalFormatting sqref="B12">
    <cfRule type="duplicateValues" priority="113"/>
  </conditionalFormatting>
  <conditionalFormatting sqref="B17">
    <cfRule type="duplicateValues" priority="109"/>
    <cfRule type="duplicateValues" priority="110"/>
    <cfRule type="duplicateValues" priority="111"/>
    <cfRule type="duplicateValues" priority="112"/>
  </conditionalFormatting>
  <conditionalFormatting sqref="B18">
    <cfRule type="duplicateValues" dxfId="29" priority="24"/>
    <cfRule type="duplicateValues" dxfId="28" priority="25"/>
    <cfRule type="duplicateValues" dxfId="27" priority="26"/>
    <cfRule type="duplicateValues" dxfId="26" priority="27"/>
  </conditionalFormatting>
  <conditionalFormatting sqref="B19">
    <cfRule type="duplicateValues" dxfId="25" priority="31"/>
    <cfRule type="duplicateValues" dxfId="24" priority="32"/>
    <cfRule type="duplicateValues" dxfId="23" priority="33"/>
    <cfRule type="duplicateValues" dxfId="22" priority="34"/>
  </conditionalFormatting>
  <conditionalFormatting sqref="B28">
    <cfRule type="duplicateValues" priority="163"/>
  </conditionalFormatting>
  <conditionalFormatting sqref="D28">
    <cfRule type="duplicateValues" priority="159"/>
    <cfRule type="duplicateValues" priority="160"/>
    <cfRule type="duplicateValues" priority="161"/>
    <cfRule type="duplicateValues" priority="162"/>
  </conditionalFormatting>
  <conditionalFormatting sqref="B58">
    <cfRule type="expression" dxfId="21" priority="28" stopIfTrue="1">
      <formula>AND(COUNTIF(#REF!,B58)&gt;1,NOT(ISBLANK(B58)))</formula>
    </cfRule>
    <cfRule type="expression" dxfId="20" priority="29" stopIfTrue="1">
      <formula>AND(COUNTIF(#REF!,B58)&gt;1,NOT(ISBLANK(B58)))</formula>
    </cfRule>
    <cfRule type="expression" dxfId="19" priority="30" stopIfTrue="1">
      <formula>AND(COUNTIF(#REF!,B58)&gt;1,NOT(ISBLANK(B58)))</formula>
    </cfRule>
  </conditionalFormatting>
  <conditionalFormatting sqref="B66">
    <cfRule type="duplicateValues" priority="49"/>
    <cfRule type="duplicateValues" priority="50"/>
    <cfRule type="duplicateValues" priority="51"/>
    <cfRule type="expression" priority="52" stopIfTrue="1">
      <formula>AND(COUNTIF($B$56:$B$56,B66)&gt;1,NOT(ISBLANK(B66)))</formula>
    </cfRule>
  </conditionalFormatting>
  <conditionalFormatting sqref="B101">
    <cfRule type="duplicateValues" dxfId="18" priority="9"/>
    <cfRule type="duplicateValues" dxfId="17" priority="10"/>
    <cfRule type="duplicateValues" dxfId="16" priority="11"/>
  </conditionalFormatting>
  <conditionalFormatting sqref="D101">
    <cfRule type="duplicateValues" dxfId="15" priority="12"/>
    <cfRule type="duplicateValues" dxfId="14" priority="13"/>
    <cfRule type="duplicateValues" dxfId="13" priority="14"/>
    <cfRule type="duplicateValues" dxfId="12" priority="15"/>
    <cfRule type="duplicateValues" dxfId="11" priority="16"/>
    <cfRule type="duplicateValues" dxfId="10" priority="17"/>
    <cfRule type="duplicateValues" dxfId="9" priority="18"/>
    <cfRule type="duplicateValues" dxfId="8" priority="19"/>
    <cfRule type="duplicateValues" dxfId="7" priority="20"/>
    <cfRule type="duplicateValues" dxfId="6" priority="21"/>
    <cfRule type="duplicateValues" dxfId="5" priority="22"/>
    <cfRule type="duplicateValues" dxfId="4" priority="23"/>
  </conditionalFormatting>
  <conditionalFormatting sqref="B103">
    <cfRule type="duplicateValues" priority="175"/>
  </conditionalFormatting>
  <conditionalFormatting sqref="B104">
    <cfRule type="duplicateValues" priority="36"/>
  </conditionalFormatting>
  <conditionalFormatting sqref="B105">
    <cfRule type="duplicateValues" priority="122"/>
  </conditionalFormatting>
  <conditionalFormatting sqref="D105">
    <cfRule type="duplicateValues" priority="123"/>
    <cfRule type="duplicateValues" priority="124"/>
    <cfRule type="duplicateValues" priority="125"/>
    <cfRule type="duplicateValues" priority="126"/>
  </conditionalFormatting>
  <conditionalFormatting sqref="B106">
    <cfRule type="duplicateValues" priority="89"/>
  </conditionalFormatting>
  <conditionalFormatting sqref="D106">
    <cfRule type="duplicateValues" priority="90"/>
    <cfRule type="duplicateValues" priority="91"/>
    <cfRule type="duplicateValues" priority="92"/>
    <cfRule type="duplicateValues" priority="93"/>
  </conditionalFormatting>
  <conditionalFormatting sqref="B109">
    <cfRule type="duplicateValues" priority="83"/>
  </conditionalFormatting>
  <conditionalFormatting sqref="D113">
    <cfRule type="duplicateValues" dxfId="3" priority="41"/>
    <cfRule type="duplicateValues" dxfId="2" priority="42"/>
    <cfRule type="duplicateValues" dxfId="1" priority="43"/>
    <cfRule type="duplicateValues" dxfId="0" priority="44"/>
  </conditionalFormatting>
  <conditionalFormatting sqref="B118">
    <cfRule type="duplicateValues" priority="127"/>
  </conditionalFormatting>
  <conditionalFormatting sqref="B122">
    <cfRule type="duplicateValues" priority="82"/>
  </conditionalFormatting>
  <conditionalFormatting sqref="B124">
    <cfRule type="duplicateValues" priority="35"/>
  </conditionalFormatting>
  <conditionalFormatting sqref="B81:B82">
    <cfRule type="duplicateValues" priority="166"/>
    <cfRule type="duplicateValues" priority="167"/>
    <cfRule type="duplicateValues" priority="168"/>
    <cfRule type="duplicateValues" priority="169"/>
  </conditionalFormatting>
  <conditionalFormatting sqref="B99:B100">
    <cfRule type="duplicateValues" priority="170"/>
  </conditionalFormatting>
  <conditionalFormatting sqref="D99:D100">
    <cfRule type="duplicateValues" priority="171"/>
    <cfRule type="duplicateValues" priority="172"/>
    <cfRule type="duplicateValues" priority="173"/>
    <cfRule type="duplicateValues" priority="174"/>
  </conditionalFormatting>
  <conditionalFormatting sqref="D103:D104">
    <cfRule type="duplicateValues" priority="176"/>
    <cfRule type="duplicateValues" priority="177"/>
    <cfRule type="duplicateValues" priority="178"/>
    <cfRule type="duplicateValues" priority="179"/>
  </conditionalFormatting>
  <conditionalFormatting sqref="C7:C8 C10:C11">
    <cfRule type="containsBlanks" priority="58">
      <formula>LEN(TRIM(C7))=0</formula>
    </cfRule>
    <cfRule type="containsBlanks" priority="59">
      <formula>LEN(TRIM(C7))=0</formula>
    </cfRule>
  </conditionalFormatting>
  <dataValidations count="1">
    <dataValidation type="list" allowBlank="1" showInputMessage="1" showErrorMessage="1" sqref="E24 E61">
      <formula1>"投产,续建,新开工"</formula1>
    </dataValidation>
  </dataValidations>
  <printOptions horizontalCentered="1"/>
  <pageMargins left="0.39370078740157483" right="0.39370078740157483" top="0.74803149606299213" bottom="0.6692913385826772" header="0.59055118110236227" footer="0.43307086614173229"/>
  <pageSetup paperSize="9" scale="86" firstPageNumber="14" orientation="landscape" useFirstPageNumber="1" r:id="rId1"/>
  <headerFooter>
    <oddFooter>&amp;C&amp;"Times New Roman,常规"&amp;13— &amp;P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项目汇总</vt:lpstr>
      <vt:lpstr>项目汇总!Print_Area</vt:lpstr>
      <vt:lpstr>项目汇总!Print_Titles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龙伟鸾</dc:creator>
  <cp:lastModifiedBy>曾治国</cp:lastModifiedBy>
  <cp:revision>1</cp:revision>
  <cp:lastPrinted>2018-03-23T00:58:35Z</cp:lastPrinted>
  <dcterms:created xsi:type="dcterms:W3CDTF">1996-12-17T01:32:00Z</dcterms:created>
  <dcterms:modified xsi:type="dcterms:W3CDTF">2018-06-14T03:28:02Z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